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2120" windowHeight="8835" tabRatio="601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L111" i="1"/>
  <c r="N111"/>
  <c r="M111"/>
  <c r="J111"/>
  <c r="H111"/>
  <c r="O142"/>
  <c r="N88"/>
  <c r="M88"/>
  <c r="L88"/>
  <c r="J88"/>
  <c r="H88"/>
  <c r="I88"/>
  <c r="N16"/>
  <c r="M16"/>
  <c r="L16"/>
  <c r="K16"/>
  <c r="J16"/>
  <c r="I16"/>
  <c r="H16"/>
  <c r="O15"/>
  <c r="N15"/>
  <c r="M15"/>
  <c r="L15"/>
  <c r="K15"/>
  <c r="J15"/>
  <c r="I15"/>
  <c r="H15"/>
  <c r="O13"/>
  <c r="H13"/>
  <c r="I13"/>
  <c r="O12"/>
  <c r="I12"/>
  <c r="K12"/>
  <c r="H12"/>
  <c r="O68"/>
  <c r="N68"/>
  <c r="M68"/>
  <c r="L68"/>
  <c r="K68"/>
  <c r="J68"/>
  <c r="I68"/>
  <c r="H68"/>
  <c r="H41"/>
  <c r="I41"/>
  <c r="L41"/>
  <c r="N18"/>
  <c r="M18"/>
  <c r="O18"/>
  <c r="L18"/>
  <c r="K18"/>
  <c r="J18"/>
  <c r="I18"/>
  <c r="H18"/>
  <c r="I17"/>
  <c r="O17"/>
  <c r="N17"/>
  <c r="M17"/>
  <c r="L17"/>
  <c r="K17"/>
  <c r="J17"/>
  <c r="H17"/>
  <c r="O85"/>
  <c r="N85"/>
  <c r="M85"/>
  <c r="L85"/>
  <c r="K85"/>
  <c r="J85"/>
  <c r="I85"/>
  <c r="H85"/>
  <c r="L137"/>
  <c r="K137"/>
  <c r="J137"/>
  <c r="L136"/>
  <c r="K136"/>
  <c r="J136"/>
  <c r="L135"/>
  <c r="K135"/>
  <c r="J135"/>
  <c r="L134"/>
  <c r="K134"/>
  <c r="J134"/>
  <c r="L133"/>
  <c r="K133"/>
  <c r="J133"/>
  <c r="L132"/>
  <c r="K132"/>
  <c r="J132"/>
  <c r="L131"/>
  <c r="K131"/>
  <c r="J131"/>
  <c r="L130"/>
  <c r="K130"/>
  <c r="J130"/>
  <c r="L128"/>
  <c r="K128"/>
  <c r="J128"/>
  <c r="L127"/>
  <c r="K127"/>
  <c r="J127"/>
  <c r="L126"/>
  <c r="K126"/>
  <c r="J126"/>
  <c r="L125"/>
  <c r="K125"/>
  <c r="J125"/>
  <c r="L124"/>
  <c r="K124"/>
  <c r="J124"/>
  <c r="L123"/>
  <c r="K123"/>
  <c r="J123"/>
  <c r="L122"/>
  <c r="K122"/>
  <c r="J122"/>
  <c r="L121"/>
  <c r="K121"/>
  <c r="J121"/>
  <c r="L120"/>
  <c r="K120"/>
  <c r="J120"/>
  <c r="L119"/>
  <c r="K119"/>
  <c r="J119"/>
  <c r="L118"/>
  <c r="K118"/>
  <c r="J118"/>
  <c r="L116"/>
  <c r="K116"/>
  <c r="J116"/>
  <c r="L113"/>
  <c r="K113"/>
  <c r="J113"/>
  <c r="L112"/>
  <c r="K112"/>
  <c r="J112"/>
  <c r="L110"/>
  <c r="K110"/>
  <c r="J110"/>
  <c r="L109"/>
  <c r="K109"/>
  <c r="J109"/>
  <c r="L108"/>
  <c r="K108"/>
  <c r="J108"/>
  <c r="L107"/>
  <c r="K107"/>
  <c r="J107"/>
  <c r="L106"/>
  <c r="K106"/>
  <c r="J106"/>
  <c r="L105"/>
  <c r="K105"/>
  <c r="J105"/>
  <c r="L102"/>
  <c r="K102"/>
  <c r="J102"/>
  <c r="L101"/>
  <c r="K101"/>
  <c r="J101"/>
  <c r="L100"/>
  <c r="K100"/>
  <c r="J100"/>
  <c r="L99"/>
  <c r="K99"/>
  <c r="J99"/>
  <c r="L98"/>
  <c r="K98"/>
  <c r="J98"/>
  <c r="L97"/>
  <c r="K97"/>
  <c r="J97"/>
  <c r="L96"/>
  <c r="K96"/>
  <c r="J96"/>
  <c r="L95"/>
  <c r="K95"/>
  <c r="J95"/>
  <c r="L94"/>
  <c r="K94"/>
  <c r="J94"/>
  <c r="L93"/>
  <c r="K93"/>
  <c r="J93"/>
  <c r="L90"/>
  <c r="K90"/>
  <c r="J90"/>
  <c r="K88"/>
  <c r="L87"/>
  <c r="K87"/>
  <c r="J87"/>
  <c r="L86"/>
  <c r="K86"/>
  <c r="J86"/>
  <c r="L83"/>
  <c r="K83"/>
  <c r="J83"/>
  <c r="L82"/>
  <c r="K82"/>
  <c r="J82"/>
  <c r="L81"/>
  <c r="K81"/>
  <c r="J81"/>
  <c r="L80"/>
  <c r="K80"/>
  <c r="J80"/>
  <c r="L79"/>
  <c r="K79"/>
  <c r="J79"/>
  <c r="L78"/>
  <c r="K78"/>
  <c r="J78"/>
  <c r="L77"/>
  <c r="K77"/>
  <c r="J77"/>
  <c r="L76"/>
  <c r="K76"/>
  <c r="J76"/>
  <c r="I76"/>
  <c r="H76"/>
  <c r="O76"/>
  <c r="L74"/>
  <c r="K74"/>
  <c r="J74"/>
  <c r="L71"/>
  <c r="K71"/>
  <c r="J71"/>
  <c r="L70"/>
  <c r="K70"/>
  <c r="J70"/>
  <c r="L69"/>
  <c r="K69"/>
  <c r="J69"/>
  <c r="L67"/>
  <c r="K67"/>
  <c r="J67"/>
  <c r="L66"/>
  <c r="K66"/>
  <c r="J66"/>
  <c r="L65"/>
  <c r="K65"/>
  <c r="J65"/>
  <c r="L64"/>
  <c r="K64"/>
  <c r="J64"/>
  <c r="L63"/>
  <c r="K63"/>
  <c r="J63"/>
  <c r="L61"/>
  <c r="K61"/>
  <c r="J61"/>
  <c r="L58"/>
  <c r="L59"/>
  <c r="K58"/>
  <c r="K59"/>
  <c r="J59"/>
  <c r="J58"/>
  <c r="L57"/>
  <c r="K57"/>
  <c r="J57"/>
  <c r="L56"/>
  <c r="K56"/>
  <c r="J56"/>
  <c r="L55"/>
  <c r="K55"/>
  <c r="J55"/>
  <c r="L53"/>
  <c r="L54"/>
  <c r="K53"/>
  <c r="K54"/>
  <c r="J53"/>
  <c r="J54"/>
  <c r="L52"/>
  <c r="K52"/>
  <c r="J52"/>
  <c r="L50"/>
  <c r="L51"/>
  <c r="K50"/>
  <c r="K51"/>
  <c r="J50"/>
  <c r="J51"/>
  <c r="L49"/>
  <c r="K49"/>
  <c r="J49"/>
  <c r="L47"/>
  <c r="L48"/>
  <c r="K47"/>
  <c r="K48"/>
  <c r="J47"/>
  <c r="J48"/>
  <c r="L46"/>
  <c r="K46"/>
  <c r="J46"/>
  <c r="L45"/>
  <c r="K45"/>
  <c r="J45"/>
  <c r="L42"/>
  <c r="K42"/>
  <c r="J42"/>
  <c r="K41"/>
  <c r="J41"/>
  <c r="L40"/>
  <c r="K40"/>
  <c r="J40"/>
  <c r="L39"/>
  <c r="K39"/>
  <c r="J39"/>
  <c r="L38"/>
  <c r="K38"/>
  <c r="J38"/>
  <c r="L37"/>
  <c r="K37"/>
  <c r="J37"/>
  <c r="L36"/>
  <c r="K36"/>
  <c r="J36"/>
  <c r="L35"/>
  <c r="K35"/>
  <c r="J35"/>
  <c r="L34"/>
  <c r="K34"/>
  <c r="J34"/>
  <c r="L33"/>
  <c r="K33"/>
  <c r="J33"/>
  <c r="L32"/>
  <c r="K32"/>
  <c r="J32"/>
  <c r="L31"/>
  <c r="K31"/>
  <c r="J31"/>
  <c r="L30"/>
  <c r="K30"/>
  <c r="J30"/>
  <c r="L29"/>
  <c r="K29"/>
  <c r="J29"/>
  <c r="L27"/>
  <c r="L28"/>
  <c r="K27"/>
  <c r="K28"/>
  <c r="J27"/>
  <c r="J28"/>
  <c r="L26"/>
  <c r="K26"/>
  <c r="J26"/>
  <c r="L25"/>
  <c r="K25"/>
  <c r="J25"/>
  <c r="J44"/>
  <c r="L23"/>
  <c r="K23"/>
  <c r="J23"/>
  <c r="L22"/>
  <c r="K22"/>
  <c r="J22"/>
  <c r="L21"/>
  <c r="K21"/>
  <c r="J21"/>
  <c r="L20"/>
  <c r="K20"/>
  <c r="J20"/>
  <c r="L19"/>
  <c r="K19"/>
  <c r="J19"/>
  <c r="L14"/>
  <c r="K14"/>
  <c r="J14"/>
  <c r="L13"/>
  <c r="K13"/>
  <c r="J13"/>
  <c r="L12"/>
  <c r="J12"/>
  <c r="L60"/>
  <c r="K60"/>
  <c r="J60"/>
  <c r="L44"/>
  <c r="K44"/>
  <c r="K24"/>
  <c r="L24"/>
  <c r="O137"/>
  <c r="N137"/>
  <c r="M137"/>
  <c r="O136"/>
  <c r="N136"/>
  <c r="M136"/>
  <c r="O135"/>
  <c r="N135"/>
  <c r="M135"/>
  <c r="O134"/>
  <c r="N134"/>
  <c r="M134"/>
  <c r="O133"/>
  <c r="N133"/>
  <c r="M133"/>
  <c r="O132"/>
  <c r="N132"/>
  <c r="M132"/>
  <c r="O131"/>
  <c r="N131"/>
  <c r="M131"/>
  <c r="O130"/>
  <c r="O138"/>
  <c r="N130"/>
  <c r="M130"/>
  <c r="O128"/>
  <c r="N128"/>
  <c r="M128"/>
  <c r="O127"/>
  <c r="N127"/>
  <c r="M127"/>
  <c r="O126"/>
  <c r="N126"/>
  <c r="M126"/>
  <c r="O125"/>
  <c r="N125"/>
  <c r="M125"/>
  <c r="O124"/>
  <c r="N124"/>
  <c r="M124"/>
  <c r="O123"/>
  <c r="N123"/>
  <c r="M123"/>
  <c r="O122"/>
  <c r="N122"/>
  <c r="M122"/>
  <c r="O121"/>
  <c r="N121"/>
  <c r="M121"/>
  <c r="O120"/>
  <c r="N120"/>
  <c r="M120"/>
  <c r="O119"/>
  <c r="N119"/>
  <c r="M119"/>
  <c r="O118"/>
  <c r="N118"/>
  <c r="M118"/>
  <c r="O116"/>
  <c r="O129"/>
  <c r="N116"/>
  <c r="M116"/>
  <c r="O113"/>
  <c r="N113"/>
  <c r="M113"/>
  <c r="O112"/>
  <c r="N112"/>
  <c r="M112"/>
  <c r="O110"/>
  <c r="N110"/>
  <c r="M110"/>
  <c r="O109"/>
  <c r="N109"/>
  <c r="M109"/>
  <c r="O108"/>
  <c r="N108"/>
  <c r="M108"/>
  <c r="I108"/>
  <c r="H108"/>
  <c r="O107"/>
  <c r="N107"/>
  <c r="M107"/>
  <c r="O106"/>
  <c r="N106"/>
  <c r="M106"/>
  <c r="O105"/>
  <c r="O115"/>
  <c r="N105"/>
  <c r="M105"/>
  <c r="O102"/>
  <c r="N102"/>
  <c r="M102"/>
  <c r="O101"/>
  <c r="N101"/>
  <c r="M101"/>
  <c r="O100"/>
  <c r="N100"/>
  <c r="M100"/>
  <c r="O99"/>
  <c r="N99"/>
  <c r="M99"/>
  <c r="O98"/>
  <c r="N98"/>
  <c r="M98"/>
  <c r="O97"/>
  <c r="N97"/>
  <c r="M97"/>
  <c r="O96"/>
  <c r="N96"/>
  <c r="M96"/>
  <c r="O95"/>
  <c r="N95"/>
  <c r="M95"/>
  <c r="I95"/>
  <c r="H95"/>
  <c r="O94"/>
  <c r="N94"/>
  <c r="I96"/>
  <c r="H96"/>
  <c r="M94"/>
  <c r="O93"/>
  <c r="O104"/>
  <c r="N93"/>
  <c r="M93"/>
  <c r="O90"/>
  <c r="N90"/>
  <c r="M90"/>
  <c r="O88"/>
  <c r="O87"/>
  <c r="N87"/>
  <c r="M87"/>
  <c r="N86"/>
  <c r="M86"/>
  <c r="O86"/>
  <c r="O83"/>
  <c r="N83"/>
  <c r="M83"/>
  <c r="O82"/>
  <c r="N82"/>
  <c r="M82"/>
  <c r="O81"/>
  <c r="N81"/>
  <c r="M81"/>
  <c r="O80"/>
  <c r="N80"/>
  <c r="M80"/>
  <c r="O79"/>
  <c r="N79"/>
  <c r="M79"/>
  <c r="O78"/>
  <c r="N78"/>
  <c r="M78"/>
  <c r="O77"/>
  <c r="N77"/>
  <c r="M77"/>
  <c r="O92"/>
  <c r="N76"/>
  <c r="M76"/>
  <c r="O74"/>
  <c r="N74"/>
  <c r="M74"/>
  <c r="O71"/>
  <c r="N71"/>
  <c r="M71"/>
  <c r="O70"/>
  <c r="N70"/>
  <c r="M70"/>
  <c r="O69"/>
  <c r="N69"/>
  <c r="M69"/>
  <c r="O67"/>
  <c r="N67"/>
  <c r="M67"/>
  <c r="O66"/>
  <c r="N66"/>
  <c r="M66"/>
  <c r="O65"/>
  <c r="N65"/>
  <c r="M65"/>
  <c r="O64"/>
  <c r="N64"/>
  <c r="M64"/>
  <c r="O63"/>
  <c r="N63"/>
  <c r="M63"/>
  <c r="O61"/>
  <c r="O75"/>
  <c r="N61"/>
  <c r="M61"/>
  <c r="O58"/>
  <c r="O59"/>
  <c r="N58"/>
  <c r="N59"/>
  <c r="M58"/>
  <c r="M59"/>
  <c r="O57"/>
  <c r="N57"/>
  <c r="M57"/>
  <c r="O56"/>
  <c r="N56"/>
  <c r="M56"/>
  <c r="O55"/>
  <c r="N55"/>
  <c r="M55"/>
  <c r="O53"/>
  <c r="O54"/>
  <c r="N53"/>
  <c r="N54"/>
  <c r="M53"/>
  <c r="M54"/>
  <c r="O52"/>
  <c r="N52"/>
  <c r="M52"/>
  <c r="O50"/>
  <c r="O51"/>
  <c r="N50"/>
  <c r="N51"/>
  <c r="M50"/>
  <c r="M51"/>
  <c r="O49"/>
  <c r="N49"/>
  <c r="M49"/>
  <c r="O48"/>
  <c r="O47"/>
  <c r="N48"/>
  <c r="M48"/>
  <c r="N47"/>
  <c r="M47"/>
  <c r="O46"/>
  <c r="N46"/>
  <c r="M46"/>
  <c r="O45"/>
  <c r="O60"/>
  <c r="N45"/>
  <c r="M45"/>
  <c r="I42"/>
  <c r="H42"/>
  <c r="O42"/>
  <c r="N42"/>
  <c r="M42"/>
  <c r="O41"/>
  <c r="N41"/>
  <c r="M41"/>
  <c r="O40"/>
  <c r="N40"/>
  <c r="M40"/>
  <c r="O39"/>
  <c r="N39"/>
  <c r="M39"/>
  <c r="O38"/>
  <c r="N38"/>
  <c r="M38"/>
  <c r="O37"/>
  <c r="N37"/>
  <c r="M37"/>
  <c r="O36"/>
  <c r="N36"/>
  <c r="M36"/>
  <c r="O35"/>
  <c r="N35"/>
  <c r="M35"/>
  <c r="O34"/>
  <c r="N34"/>
  <c r="M34"/>
  <c r="O33"/>
  <c r="N33"/>
  <c r="M33"/>
  <c r="O32"/>
  <c r="N32"/>
  <c r="M32"/>
  <c r="O31"/>
  <c r="N31"/>
  <c r="M31"/>
  <c r="O30"/>
  <c r="N30"/>
  <c r="M30"/>
  <c r="O29"/>
  <c r="N29"/>
  <c r="M29"/>
  <c r="O28"/>
  <c r="N28"/>
  <c r="M28"/>
  <c r="O27"/>
  <c r="N27"/>
  <c r="M27"/>
  <c r="O26"/>
  <c r="N26"/>
  <c r="M26"/>
  <c r="N25"/>
  <c r="N44"/>
  <c r="M25"/>
  <c r="M44"/>
  <c r="O25"/>
  <c r="O44"/>
  <c r="O23"/>
  <c r="N23"/>
  <c r="M23"/>
  <c r="O22"/>
  <c r="N22"/>
  <c r="M22"/>
  <c r="O21"/>
  <c r="N21"/>
  <c r="M21"/>
  <c r="O20"/>
  <c r="N20"/>
  <c r="M20"/>
  <c r="O19"/>
  <c r="N19"/>
  <c r="M19"/>
  <c r="O16"/>
  <c r="O14"/>
  <c r="N14"/>
  <c r="M14"/>
  <c r="N13"/>
  <c r="M13"/>
  <c r="O24"/>
  <c r="O139" s="1"/>
  <c r="O141" s="1"/>
  <c r="N12"/>
  <c r="N24"/>
  <c r="M12"/>
  <c r="M24"/>
  <c r="Q60"/>
  <c r="Q24"/>
  <c r="P24"/>
  <c r="N138"/>
  <c r="N129"/>
  <c r="N115"/>
  <c r="M115"/>
  <c r="N104"/>
  <c r="M104"/>
  <c r="N92"/>
  <c r="M92"/>
  <c r="N75"/>
  <c r="M75"/>
  <c r="N60"/>
  <c r="M60"/>
  <c r="I35"/>
  <c r="P44"/>
  <c r="H35"/>
  <c r="N11"/>
  <c r="O11"/>
  <c r="P11"/>
  <c r="Q11"/>
  <c r="I132"/>
  <c r="H132"/>
  <c r="I133"/>
  <c r="H133"/>
  <c r="I134"/>
  <c r="Q44"/>
  <c r="I112"/>
  <c r="H112"/>
  <c r="I110"/>
  <c r="H110"/>
  <c r="I109"/>
  <c r="H109"/>
  <c r="K104"/>
  <c r="J104"/>
  <c r="P92"/>
  <c r="Q92"/>
  <c r="L138"/>
  <c r="I97"/>
  <c r="H97"/>
  <c r="I99"/>
  <c r="H99"/>
  <c r="I102"/>
  <c r="H102"/>
  <c r="I101"/>
  <c r="H101"/>
  <c r="I100"/>
  <c r="H100"/>
  <c r="I98"/>
  <c r="H98"/>
  <c r="I61"/>
  <c r="H61"/>
  <c r="I45"/>
  <c r="H45"/>
  <c r="I14"/>
  <c r="H14"/>
  <c r="I40"/>
  <c r="H40"/>
  <c r="I39"/>
  <c r="H39"/>
  <c r="I38"/>
  <c r="H38"/>
  <c r="I37"/>
  <c r="H37"/>
  <c r="I36"/>
  <c r="H36"/>
  <c r="I34"/>
  <c r="H34"/>
  <c r="I33"/>
  <c r="H33"/>
  <c r="I32"/>
  <c r="H32"/>
  <c r="I31"/>
  <c r="H31"/>
  <c r="I30"/>
  <c r="H30"/>
  <c r="I27"/>
  <c r="I28"/>
  <c r="H28"/>
  <c r="H27"/>
  <c r="I26"/>
  <c r="H26"/>
  <c r="I25"/>
  <c r="H25"/>
  <c r="H29"/>
  <c r="H44"/>
  <c r="I29"/>
  <c r="I58"/>
  <c r="I59"/>
  <c r="H58"/>
  <c r="H59"/>
  <c r="I57"/>
  <c r="H57"/>
  <c r="I56"/>
  <c r="H56"/>
  <c r="I55"/>
  <c r="H55"/>
  <c r="I53"/>
  <c r="I54"/>
  <c r="H53"/>
  <c r="H54"/>
  <c r="I52"/>
  <c r="H52"/>
  <c r="I50"/>
  <c r="I51"/>
  <c r="H50"/>
  <c r="H51"/>
  <c r="I49"/>
  <c r="H49"/>
  <c r="I48"/>
  <c r="H48"/>
  <c r="I47"/>
  <c r="H47"/>
  <c r="I46"/>
  <c r="H46"/>
  <c r="I60"/>
  <c r="H60"/>
  <c r="I124"/>
  <c r="H124"/>
  <c r="I128"/>
  <c r="H128"/>
  <c r="I127"/>
  <c r="H127"/>
  <c r="I126"/>
  <c r="H126"/>
  <c r="I125"/>
  <c r="H125"/>
  <c r="I123"/>
  <c r="H123"/>
  <c r="I122"/>
  <c r="H122"/>
  <c r="I121"/>
  <c r="H121"/>
  <c r="I120"/>
  <c r="H120"/>
  <c r="I119"/>
  <c r="H119"/>
  <c r="I118"/>
  <c r="H118"/>
  <c r="I116"/>
  <c r="H116"/>
  <c r="H129"/>
  <c r="P60"/>
  <c r="I113"/>
  <c r="H113"/>
  <c r="I107"/>
  <c r="H107"/>
  <c r="G129"/>
  <c r="P129"/>
  <c r="Q129"/>
  <c r="I129"/>
  <c r="J129"/>
  <c r="K129"/>
  <c r="L129"/>
  <c r="I137"/>
  <c r="H137"/>
  <c r="I135"/>
  <c r="H135"/>
  <c r="I106"/>
  <c r="H106"/>
  <c r="L115"/>
  <c r="K115"/>
  <c r="J115"/>
  <c r="I105"/>
  <c r="I115"/>
  <c r="P115"/>
  <c r="Q115"/>
  <c r="H105"/>
  <c r="H115"/>
  <c r="I94"/>
  <c r="H94"/>
  <c r="I93"/>
  <c r="I104"/>
  <c r="H93"/>
  <c r="H104"/>
  <c r="I136"/>
  <c r="H136"/>
  <c r="H134"/>
  <c r="I131"/>
  <c r="H131"/>
  <c r="I130"/>
  <c r="I138"/>
  <c r="J138"/>
  <c r="K138"/>
  <c r="P138"/>
  <c r="Q138"/>
  <c r="H130"/>
  <c r="H138"/>
  <c r="I23"/>
  <c r="H23"/>
  <c r="I22"/>
  <c r="H22"/>
  <c r="I20"/>
  <c r="H20"/>
  <c r="I19"/>
  <c r="H19"/>
  <c r="I21"/>
  <c r="H21"/>
  <c r="J24"/>
  <c r="H24"/>
  <c r="I71"/>
  <c r="H71"/>
  <c r="I70"/>
  <c r="H70"/>
  <c r="I69"/>
  <c r="H69"/>
  <c r="H74"/>
  <c r="I74"/>
  <c r="I67"/>
  <c r="H67"/>
  <c r="I66"/>
  <c r="H66"/>
  <c r="I65"/>
  <c r="H65"/>
  <c r="I64"/>
  <c r="H64"/>
  <c r="I63"/>
  <c r="H63"/>
  <c r="H75"/>
  <c r="I90"/>
  <c r="H90"/>
  <c r="I87"/>
  <c r="H87"/>
  <c r="I86"/>
  <c r="H86"/>
  <c r="I83"/>
  <c r="H83"/>
  <c r="I82"/>
  <c r="H82"/>
  <c r="I81"/>
  <c r="H81"/>
  <c r="I80"/>
  <c r="H80"/>
  <c r="I79"/>
  <c r="H79"/>
  <c r="I78"/>
  <c r="H78"/>
  <c r="I77"/>
  <c r="I92"/>
  <c r="H77"/>
  <c r="L92"/>
  <c r="H92"/>
  <c r="M129"/>
  <c r="P104"/>
  <c r="Q104"/>
  <c r="P75"/>
  <c r="Q75"/>
  <c r="I75"/>
  <c r="J75"/>
  <c r="K75"/>
  <c r="L75"/>
  <c r="L104"/>
  <c r="L139"/>
  <c r="L141" s="1"/>
  <c r="G92"/>
  <c r="G44"/>
  <c r="G24"/>
  <c r="G60"/>
  <c r="G75"/>
  <c r="G104"/>
  <c r="G115"/>
  <c r="G138"/>
  <c r="G139"/>
  <c r="M138"/>
  <c r="J92"/>
  <c r="J139"/>
  <c r="J141"/>
  <c r="K92"/>
  <c r="K139"/>
  <c r="K141"/>
  <c r="I44"/>
  <c r="I24"/>
  <c r="M139"/>
  <c r="M141"/>
  <c r="N139"/>
  <c r="N141"/>
  <c r="P139"/>
  <c r="P141"/>
  <c r="Q139"/>
  <c r="Q141"/>
  <c r="I139"/>
  <c r="I141"/>
  <c r="I143"/>
  <c r="H139" l="1"/>
  <c r="H141" s="1"/>
  <c r="H143" s="1"/>
</calcChain>
</file>

<file path=xl/sharedStrings.xml><?xml version="1.0" encoding="utf-8"?>
<sst xmlns="http://schemas.openxmlformats.org/spreadsheetml/2006/main" count="521" uniqueCount="282">
  <si>
    <t>Наименование работ</t>
  </si>
  <si>
    <t>Адрес дома</t>
  </si>
  <si>
    <t>с.п.Аган</t>
  </si>
  <si>
    <t>м2</t>
  </si>
  <si>
    <t>Ремонт печей</t>
  </si>
  <si>
    <t>Речка</t>
  </si>
  <si>
    <t>шт</t>
  </si>
  <si>
    <t>с.п.Покур</t>
  </si>
  <si>
    <t>Ремонт кровель:</t>
  </si>
  <si>
    <t>с.Охтеурье</t>
  </si>
  <si>
    <t>Ремонт кровли</t>
  </si>
  <si>
    <t>Ремонт крыльца</t>
  </si>
  <si>
    <t>м3</t>
  </si>
  <si>
    <t>с.п.Ларьяк</t>
  </si>
  <si>
    <t>с.Корлики</t>
  </si>
  <si>
    <t>листов</t>
  </si>
  <si>
    <t>ул.Октябрьская д.10</t>
  </si>
  <si>
    <t>Ремонт завалинки</t>
  </si>
  <si>
    <t>Дополнения  к  плану  мероприятий   подготовки  муниципального жилого  фонда  к эксплуатации в зимних условиях 2008-2009 гг</t>
  </si>
  <si>
    <t>№п/</t>
  </si>
  <si>
    <t>п</t>
  </si>
  <si>
    <t>Населенный</t>
  </si>
  <si>
    <t>пункт</t>
  </si>
  <si>
    <t>Наименование</t>
  </si>
  <si>
    <t>работ</t>
  </si>
  <si>
    <t>Адрес</t>
  </si>
  <si>
    <t>Кол-во</t>
  </si>
  <si>
    <t>един.</t>
  </si>
  <si>
    <t>измер.</t>
  </si>
  <si>
    <t>с.п. Аган</t>
  </si>
  <si>
    <t>ул.Новая ,22</t>
  </si>
  <si>
    <t>Ремонт печи</t>
  </si>
  <si>
    <t>ул.Таежная д.6 кв2</t>
  </si>
  <si>
    <t>ул.Таежная д.10</t>
  </si>
  <si>
    <t>ул.Советская д.5 кв.1</t>
  </si>
  <si>
    <t>ул.Советская д.11</t>
  </si>
  <si>
    <t>ул.Береговая д.1</t>
  </si>
  <si>
    <t>с.п. Зайцева</t>
  </si>
  <si>
    <t>ул.Островная д.1кв1</t>
  </si>
  <si>
    <t>Ремонт  кровли</t>
  </si>
  <si>
    <t>веранды</t>
  </si>
  <si>
    <t>ул.Таежная д.6 кв1</t>
  </si>
  <si>
    <t>(кв.1  и 2)</t>
  </si>
  <si>
    <t>с.Охтеруье</t>
  </si>
  <si>
    <t>ул.Центральная ,20</t>
  </si>
  <si>
    <t>Ремонт рубероидной</t>
  </si>
  <si>
    <t>кровли</t>
  </si>
  <si>
    <t>Ремонт кровли (оцинк.)</t>
  </si>
  <si>
    <t>ул.Новая д.4 кв.2</t>
  </si>
  <si>
    <t>ул.Дружбы д.24</t>
  </si>
  <si>
    <t>с.п. Ларьяк</t>
  </si>
  <si>
    <t>Установка предтопочных</t>
  </si>
  <si>
    <t>20адресов</t>
  </si>
  <si>
    <t>ул.Новая, д.12</t>
  </si>
  <si>
    <t>ул.Таежная д.2</t>
  </si>
  <si>
    <t>Ремонт завалинок:</t>
  </si>
  <si>
    <t>ул.Летная д.21</t>
  </si>
  <si>
    <t>ул.Набережная д.12/4</t>
  </si>
  <si>
    <t>Ремонт фундаментов</t>
  </si>
  <si>
    <t>пер.Причальный д.3/1</t>
  </si>
  <si>
    <t>ул.Мирюгина д.14</t>
  </si>
  <si>
    <t>ул.Мирюгина д.10/1</t>
  </si>
  <si>
    <t>ул.Мирюгина д.10/2</t>
  </si>
  <si>
    <t>пер.Больничный д.2</t>
  </si>
  <si>
    <t>ул.Осипенко д.21/2</t>
  </si>
  <si>
    <t>ул.Красный Луч</t>
  </si>
  <si>
    <t>Осипенко 15/1</t>
  </si>
  <si>
    <t>с.п. Покур</t>
  </si>
  <si>
    <t>ул.Береговая д.5</t>
  </si>
  <si>
    <t>ул.Новая д.18 кв.1-3</t>
  </si>
  <si>
    <t>ул.Центральная д.2</t>
  </si>
  <si>
    <t>ул.Новая д.25кв1и2</t>
  </si>
  <si>
    <t>Ремонт пола</t>
  </si>
  <si>
    <t>Центральная ,39</t>
  </si>
  <si>
    <t>Устр-во пароизоляции</t>
  </si>
  <si>
    <t>Ремонт стяжки</t>
  </si>
  <si>
    <t>ул.Юбилейная д.2</t>
  </si>
  <si>
    <t>детская песочница</t>
  </si>
  <si>
    <t>уст-во каркаса клумбы</t>
  </si>
  <si>
    <t xml:space="preserve">     работе в зимних условиях 2008 - 2009гг по  МУП  "СЖКХ".</t>
  </si>
  <si>
    <t xml:space="preserve">ИТОГО </t>
  </si>
  <si>
    <t>ВСЕГО  по населенным  пунктам Нижневартовского района:</t>
  </si>
  <si>
    <r>
      <t xml:space="preserve">  по текущему  ремонту</t>
    </r>
    <r>
      <rPr>
        <i/>
        <sz val="10"/>
        <rFont val="Arial Cyr"/>
        <charset val="204"/>
      </rPr>
      <t xml:space="preserve">  муниципального  жилого  фонда  в сельских  поселениях Нижневартовского района</t>
    </r>
  </si>
  <si>
    <t>Общая площадь дома ,м2</t>
  </si>
  <si>
    <t>с.п. Ваховск</t>
  </si>
  <si>
    <t>Объем  работ</t>
  </si>
  <si>
    <t>Контроль за исполнением</t>
  </si>
  <si>
    <t>Ремонт завалинок</t>
  </si>
  <si>
    <t>ул.Школьная д.12</t>
  </si>
  <si>
    <t>Устройство воротниковой</t>
  </si>
  <si>
    <t>зоны  дымовой трубы</t>
  </si>
  <si>
    <t>Усиление кровли</t>
  </si>
  <si>
    <t>Ремонт переходов через</t>
  </si>
  <si>
    <t>теплотрассу</t>
  </si>
  <si>
    <t>Ремонт шиферной кровли</t>
  </si>
  <si>
    <t>фронтона к стене</t>
  </si>
  <si>
    <t>ул.Новая д.19</t>
  </si>
  <si>
    <t>ВСЕГО по населенным пунктам:</t>
  </si>
  <si>
    <t xml:space="preserve">Доставка материалов в населенные  пункты </t>
  </si>
  <si>
    <t>ул.Мира д.21</t>
  </si>
  <si>
    <t>"УТВЕРЖДАЮ"</t>
  </si>
  <si>
    <t>Механизмы, автотранспорт</t>
  </si>
  <si>
    <t>ул.Новая, 33</t>
  </si>
  <si>
    <t>ул. Новая, 14</t>
  </si>
  <si>
    <t>ул. Рыбников, 3</t>
  </si>
  <si>
    <t>ул. Лесная, 5/2</t>
  </si>
  <si>
    <t>ул.Таёжная, 2 кв.1,2,3</t>
  </si>
  <si>
    <t>Ремонт отмостки</t>
  </si>
  <si>
    <t>ул. Новая, 33</t>
  </si>
  <si>
    <t>ул. Таежная, 7 кв. 1,2</t>
  </si>
  <si>
    <t>ул. Таежная, 2 кв. 1,2,3</t>
  </si>
  <si>
    <t>ул. Таёжная, 5/1</t>
  </si>
  <si>
    <t>ул. Пролетарская, 26</t>
  </si>
  <si>
    <t>ул. Островная, 3</t>
  </si>
  <si>
    <t>ул. Школьная, 8 кв.1</t>
  </si>
  <si>
    <t>ул.Октябрьская,6 кв.1</t>
  </si>
  <si>
    <t>ул. Почтовая, 9</t>
  </si>
  <si>
    <t>ул. Почтовая, 6 кв.2</t>
  </si>
  <si>
    <t>ул. Почтовая, 6 кв.1,2</t>
  </si>
  <si>
    <t>ул. Пролетарская, 13</t>
  </si>
  <si>
    <t>ул. Октябрьская,10 кв.2</t>
  </si>
  <si>
    <t xml:space="preserve">ул. Центральная,6 кв.1 </t>
  </si>
  <si>
    <t>ул.Центральная, 6 кв.2</t>
  </si>
  <si>
    <t xml:space="preserve">Ремонт подъездов </t>
  </si>
  <si>
    <t>ул.Почтовая, 9</t>
  </si>
  <si>
    <t>ул. Набережная, 2</t>
  </si>
  <si>
    <t>Укрепление листов ЦСП</t>
  </si>
  <si>
    <t>ул. Новая, 19</t>
  </si>
  <si>
    <t>Ремонт чердачных люков</t>
  </si>
  <si>
    <t>Ремонт входных дверей</t>
  </si>
  <si>
    <t>подъездов</t>
  </si>
  <si>
    <t>ул Школьная, 12</t>
  </si>
  <si>
    <t>ул. Белорусская, 14 кв.1</t>
  </si>
  <si>
    <t>ул.Киевская, 11 кв.2</t>
  </si>
  <si>
    <t xml:space="preserve">Ремонт козырька над </t>
  </si>
  <si>
    <t>крыльцом</t>
  </si>
  <si>
    <t>ул. Киевская, 11 кв.2</t>
  </si>
  <si>
    <t>ул. Киевская,9 кв.1,2</t>
  </si>
  <si>
    <t>м.п.</t>
  </si>
  <si>
    <t>Ремонт и покраска</t>
  </si>
  <si>
    <t>штакетного забора</t>
  </si>
  <si>
    <t>по  поселку</t>
  </si>
  <si>
    <t>ул.Цветочная, 9 кв. 1</t>
  </si>
  <si>
    <t>ул. Школьная, 7 кв.1</t>
  </si>
  <si>
    <t>ул. Центральная, 36/1</t>
  </si>
  <si>
    <t>ул. Цветочная, 9 кв.2,3</t>
  </si>
  <si>
    <t>ул.Набережная, 12</t>
  </si>
  <si>
    <t>ул.Летная, 16 кв.2</t>
  </si>
  <si>
    <t>ул.Набережная,3</t>
  </si>
  <si>
    <t>ул. Озерная, 5</t>
  </si>
  <si>
    <t>ул. Озерная, 3</t>
  </si>
  <si>
    <t xml:space="preserve">ул Озерная, 3 </t>
  </si>
  <si>
    <t>ул. Цветочная, 1/1</t>
  </si>
  <si>
    <t>ул.Кедровая, 5</t>
  </si>
  <si>
    <t>ул.Зеленая,10</t>
  </si>
  <si>
    <t>ул.Кедровая,1/а</t>
  </si>
  <si>
    <t>ул. Юбилейная, 21</t>
  </si>
  <si>
    <t xml:space="preserve">ул. Молодежная, 2 </t>
  </si>
  <si>
    <t>ул.Геологов, 4/а</t>
  </si>
  <si>
    <t>ул. Лесная, 18</t>
  </si>
  <si>
    <t>Ремонт подъездов</t>
  </si>
  <si>
    <t>Ремонт ограждений</t>
  </si>
  <si>
    <t xml:space="preserve">Ремонт фасада </t>
  </si>
  <si>
    <t>ул. Школьная, 2</t>
  </si>
  <si>
    <t>Замена лаг и полов</t>
  </si>
  <si>
    <t>ул. Лесная, 17</t>
  </si>
  <si>
    <t xml:space="preserve">Устройство цементной </t>
  </si>
  <si>
    <t>стяжки крыльца</t>
  </si>
  <si>
    <t>ул.Набережная, 2 кв.1,2</t>
  </si>
  <si>
    <t>пер. Больничный,2</t>
  </si>
  <si>
    <t>пер. Больничный,3</t>
  </si>
  <si>
    <t>ул. Мирюгина, 14</t>
  </si>
  <si>
    <t>ул. Кербунова,11</t>
  </si>
  <si>
    <t>ул. Куликовой, 15 кв. 1</t>
  </si>
  <si>
    <t>ул. Осипенко, 19 кв.2</t>
  </si>
  <si>
    <t>пер. Больничный, 3</t>
  </si>
  <si>
    <t>Утепление чердака</t>
  </si>
  <si>
    <t>ул.Победы, 2</t>
  </si>
  <si>
    <t>Ремонт фундамента</t>
  </si>
  <si>
    <t>ул.Центральная, 2а</t>
  </si>
  <si>
    <t>ул. Солнечная, 3</t>
  </si>
  <si>
    <t>ул. Сосновая, 7</t>
  </si>
  <si>
    <t>ул. Молодежная, 17</t>
  </si>
  <si>
    <t>Ремонт топки,перекладка  дымовой трубы</t>
  </si>
  <si>
    <t>ул. Титова, 29/1</t>
  </si>
  <si>
    <t>ул. Кедровая, 1 кв.1,2</t>
  </si>
  <si>
    <t>ул. Кедровая, 17 кв.2</t>
  </si>
  <si>
    <t>ул. Юбилейная, 17 кв.1</t>
  </si>
  <si>
    <t xml:space="preserve">Устройство конька </t>
  </si>
  <si>
    <t>Ул. Юбилейная, 17  кв.2</t>
  </si>
  <si>
    <t>ул. Киевская д.1б</t>
  </si>
  <si>
    <t>Покраска подъезда</t>
  </si>
  <si>
    <t>ул. Центральная,1в</t>
  </si>
  <si>
    <t>Заменить констр. ендовы</t>
  </si>
  <si>
    <t>Сосновый Бор</t>
  </si>
  <si>
    <t>Ремонт конька</t>
  </si>
  <si>
    <t>ул. Северная, 2</t>
  </si>
  <si>
    <t>Прямые затраты, руб.</t>
  </si>
  <si>
    <t>Ремонт кровли веранды</t>
  </si>
  <si>
    <t>высотой 1,5м.</t>
  </si>
  <si>
    <t>Покраска констр. септика</t>
  </si>
  <si>
    <t>Ремонт топки печи</t>
  </si>
  <si>
    <t>ул. Кедровая, 5</t>
  </si>
  <si>
    <t>Сметная стоимость, (без НДС)</t>
  </si>
  <si>
    <t>Ремонт крылец</t>
  </si>
  <si>
    <t>Замена входных дверей</t>
  </si>
  <si>
    <r>
      <t xml:space="preserve">   по муниципальному унитарному  предприятию  </t>
    </r>
    <r>
      <rPr>
        <i/>
        <u/>
        <sz val="10"/>
        <rFont val="Arial Cyr"/>
        <charset val="204"/>
      </rPr>
      <t>"Сельское жилищно-коммунальное хозяйство"</t>
    </r>
    <r>
      <rPr>
        <i/>
        <sz val="10"/>
        <rFont val="Arial Cyr"/>
        <charset val="204"/>
      </rPr>
      <t xml:space="preserve"> на 2012 год.</t>
    </r>
  </si>
  <si>
    <t>Ремонт слуховых окон</t>
  </si>
  <si>
    <t>Покраска малых форм придомовых территорий</t>
  </si>
  <si>
    <t xml:space="preserve">ул.Новая д.17  </t>
  </si>
  <si>
    <t>ул. Новая, 17</t>
  </si>
  <si>
    <t>пружин, петель</t>
  </si>
  <si>
    <t xml:space="preserve">Замена дверных ручек, </t>
  </si>
  <si>
    <t>Ремонт и покраска цоколя</t>
  </si>
  <si>
    <t>Т/З                        мех.</t>
  </si>
  <si>
    <t>ул. Мира,10 кв.2</t>
  </si>
  <si>
    <t>ул. Набережная, 17,кв.1,2</t>
  </si>
  <si>
    <t>ул. Школьная,3 кв.1</t>
  </si>
  <si>
    <t>Тамбур</t>
  </si>
  <si>
    <t>-</t>
  </si>
  <si>
    <t>ул.Центральная, 26/1</t>
  </si>
  <si>
    <t>скрыть</t>
  </si>
  <si>
    <t>д. Вата</t>
  </si>
  <si>
    <t>в том числе</t>
  </si>
  <si>
    <t>ул. Кербунова, 4</t>
  </si>
  <si>
    <t>З/Пл.</t>
  </si>
  <si>
    <t>п.Зайцева Речка</t>
  </si>
  <si>
    <t>с.Большетархово</t>
  </si>
  <si>
    <t>Перевозка материалов через переправу</t>
  </si>
  <si>
    <t>Матер.</t>
  </si>
  <si>
    <t>Бор</t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</si>
  <si>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по </t>
    </r>
    <r>
      <rPr>
        <b/>
        <i/>
        <sz val="10"/>
        <rFont val="Arial Cyr"/>
        <charset val="204"/>
      </rPr>
      <t>Зайцевой Речке:</t>
    </r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</si>
  <si>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по </t>
    </r>
    <r>
      <rPr>
        <b/>
        <i/>
        <sz val="10"/>
        <rFont val="Arial Cyr"/>
        <charset val="204"/>
      </rPr>
      <t>Покуру:</t>
    </r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</si>
  <si>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по </t>
    </r>
    <r>
      <rPr>
        <b/>
        <i/>
        <sz val="10"/>
        <rFont val="Arial Cyr"/>
        <charset val="204"/>
      </rPr>
      <t>Охтеурью:</t>
    </r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</si>
  <si>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по</t>
    </r>
    <r>
      <rPr>
        <b/>
        <i/>
        <sz val="10"/>
        <rFont val="Arial Cyr"/>
        <charset val="204"/>
      </rPr>
      <t xml:space="preserve"> д.Вата:</t>
    </r>
  </si>
  <si>
    <t>по Агану:</t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</si>
  <si>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по</t>
    </r>
    <r>
      <rPr>
        <b/>
        <i/>
        <sz val="10"/>
        <rFont val="Arial Cyr"/>
        <charset val="204"/>
      </rPr>
      <t xml:space="preserve"> Большетархово:</t>
    </r>
  </si>
  <si>
    <r>
      <rPr>
        <b/>
        <i/>
        <sz val="10"/>
        <rFont val="Arial Cyr"/>
        <charset val="204"/>
      </rPr>
      <t>ИТОГО</t>
    </r>
    <r>
      <rPr>
        <i/>
        <sz val="10"/>
        <rFont val="Arial Cyr"/>
        <charset val="204"/>
      </rPr>
      <t xml:space="preserve"> </t>
    </r>
    <r>
      <rPr>
        <sz val="10"/>
        <rFont val="Arial Cyr"/>
        <charset val="204"/>
      </rPr>
      <t>по</t>
    </r>
    <r>
      <rPr>
        <b/>
        <i/>
        <sz val="10"/>
        <rFont val="Arial Cyr"/>
        <charset val="204"/>
      </rPr>
      <t xml:space="preserve"> Ваховску:</t>
    </r>
  </si>
  <si>
    <r>
      <rPr>
        <b/>
        <i/>
        <sz val="10"/>
        <rFont val="Arial Cyr"/>
        <charset val="204"/>
      </rPr>
      <t>ИТОГО</t>
    </r>
    <r>
      <rPr>
        <b/>
        <i/>
        <sz val="10"/>
        <rFont val="Arial Cyr"/>
        <charset val="204"/>
      </rPr>
      <t xml:space="preserve"> </t>
    </r>
    <r>
      <rPr>
        <i/>
        <sz val="10"/>
        <rFont val="Arial Cyr"/>
        <charset val="204"/>
      </rPr>
      <t>по</t>
    </r>
    <r>
      <rPr>
        <b/>
        <i/>
        <sz val="10"/>
        <rFont val="Arial Cyr"/>
        <charset val="204"/>
      </rPr>
      <t xml:space="preserve"> Ларьяку:</t>
    </r>
  </si>
  <si>
    <r>
      <t>ИТОГО</t>
    </r>
    <r>
      <rPr>
        <i/>
        <sz val="10"/>
        <rFont val="Arial Cyr"/>
        <charset val="204"/>
      </rPr>
      <t xml:space="preserve"> по </t>
    </r>
    <r>
      <rPr>
        <b/>
        <i/>
        <sz val="10"/>
        <rFont val="Arial Cyr"/>
        <charset val="204"/>
      </rPr>
      <t>Корликам:</t>
    </r>
  </si>
  <si>
    <t>(748,48р/т х 25,508т)</t>
  </si>
  <si>
    <t>ул.Октябрьская,16 кв.1,2</t>
  </si>
  <si>
    <t>№ п/п</t>
  </si>
  <si>
    <t>Ремонт примыкания</t>
  </si>
  <si>
    <t>Устройство козырька над входной дверью</t>
  </si>
  <si>
    <t>(548,48р/т х 5,56т)</t>
  </si>
  <si>
    <t>(548,48р/т х 7т)</t>
  </si>
  <si>
    <t>Ед.измер.</t>
  </si>
  <si>
    <t>Экспл.    Маш.</t>
  </si>
  <si>
    <t>Населен-ный пункт</t>
  </si>
  <si>
    <t xml:space="preserve"> ИТОГО : Сметная стоимость,               в  рубл.</t>
  </si>
  <si>
    <t>И.О.Директора  МУП "СЖКХ"</t>
  </si>
  <si>
    <t>_________________А.П.Васин</t>
  </si>
  <si>
    <t>начальник цеха:                                                 Бурмистров Ю.П.</t>
  </si>
  <si>
    <t>И.О. Директора:                            А.П.Васин</t>
  </si>
  <si>
    <t>начальник цеха: Снопик О.А.</t>
  </si>
  <si>
    <t>И.О. Директора: А.П.Васин</t>
  </si>
  <si>
    <t>начальник цеха: Кихая С.Г.</t>
  </si>
  <si>
    <t>начальник цеха: Петров В.И.</t>
  </si>
  <si>
    <t>начальник цеха:                         Каширин В.И.</t>
  </si>
  <si>
    <t>начальник цеха: Мамадалиев Ш.Я.</t>
  </si>
  <si>
    <t>начальник цеха: Фенский В.С.</t>
  </si>
  <si>
    <t>начальник цеха:                   Шишков Ю.В.</t>
  </si>
  <si>
    <t>Т/З           осн.           раб.</t>
  </si>
  <si>
    <r>
      <t xml:space="preserve">прочие  </t>
    </r>
    <r>
      <rPr>
        <i/>
        <sz val="8"/>
        <rFont val="Arial Cyr"/>
        <charset val="204"/>
      </rPr>
      <t xml:space="preserve">транспор-тные </t>
    </r>
    <r>
      <rPr>
        <sz val="8"/>
        <rFont val="Arial Cyr"/>
        <charset val="204"/>
      </rPr>
      <t xml:space="preserve">затраты </t>
    </r>
  </si>
  <si>
    <t>Перевозка материалов  через переправу</t>
  </si>
  <si>
    <r>
      <rPr>
        <u/>
        <sz val="10"/>
        <rFont val="Arial Cyr"/>
        <charset val="204"/>
      </rPr>
      <t>в том числе</t>
    </r>
    <r>
      <rPr>
        <i/>
        <u/>
        <sz val="10"/>
        <rFont val="Arial Cyr"/>
        <charset val="204"/>
      </rPr>
      <t xml:space="preserve">: </t>
    </r>
    <r>
      <rPr>
        <i/>
        <sz val="10"/>
        <rFont val="Arial Cyr"/>
        <charset val="204"/>
      </rPr>
      <t>Зарплата</t>
    </r>
  </si>
  <si>
    <t>Материалы</t>
  </si>
  <si>
    <r>
      <t>НР</t>
    </r>
    <r>
      <rPr>
        <i/>
        <sz val="10"/>
        <rFont val="Arial Cyr"/>
        <charset val="204"/>
      </rPr>
      <t xml:space="preserve"> от</t>
    </r>
    <r>
      <rPr>
        <b/>
        <i/>
        <sz val="10"/>
        <rFont val="Arial Cyr"/>
        <charset val="204"/>
      </rPr>
      <t xml:space="preserve"> ФОТ</t>
    </r>
  </si>
  <si>
    <r>
      <t xml:space="preserve">СП </t>
    </r>
    <r>
      <rPr>
        <i/>
        <sz val="10"/>
        <rFont val="Arial Cyr"/>
        <charset val="204"/>
      </rPr>
      <t>от</t>
    </r>
    <r>
      <rPr>
        <b/>
        <i/>
        <sz val="10"/>
        <rFont val="Arial Cyr"/>
        <charset val="204"/>
      </rPr>
      <t xml:space="preserve"> ФОТ</t>
    </r>
  </si>
  <si>
    <t>Ответст-             венный</t>
  </si>
  <si>
    <t xml:space="preserve">Заделка швов межпан-х </t>
  </si>
  <si>
    <t>пер.Причальный, 4</t>
  </si>
  <si>
    <t xml:space="preserve">Замена дворовой сети </t>
  </si>
  <si>
    <t>Покраска фасада</t>
  </si>
  <si>
    <t>ул. Школьная, 6</t>
  </si>
  <si>
    <t>Покраска цоколя</t>
  </si>
  <si>
    <t>ул. Кедровая, 17 кв.3</t>
  </si>
  <si>
    <t>И.о. главного инженера  МУП "СЖКХ"                              А.М. Сергеев</t>
  </si>
  <si>
    <t>Начальник  ПТО  МУП "СЖКХ"                                        П.А.Денисов</t>
  </si>
  <si>
    <t>ул.Кедровая, 8</t>
  </si>
  <si>
    <t>Отчет</t>
  </si>
</sst>
</file>

<file path=xl/styles.xml><?xml version="1.0" encoding="utf-8"?>
<styleSheet xmlns="http://schemas.openxmlformats.org/spreadsheetml/2006/main">
  <fonts count="29">
    <font>
      <sz val="10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  <font>
      <sz val="14"/>
      <name val="Arial Cyr"/>
      <charset val="204"/>
    </font>
    <font>
      <sz val="10"/>
      <name val="Arial Cyr"/>
      <charset val="204"/>
    </font>
    <font>
      <i/>
      <u/>
      <sz val="10"/>
      <name val="Arial Cyr"/>
      <charset val="204"/>
    </font>
    <font>
      <b/>
      <sz val="10"/>
      <color indexed="10"/>
      <name val="Arial Cyr"/>
      <charset val="204"/>
    </font>
    <font>
      <i/>
      <u/>
      <sz val="10"/>
      <color indexed="10"/>
      <name val="Arial Cyr"/>
      <charset val="204"/>
    </font>
    <font>
      <sz val="10"/>
      <color indexed="10"/>
      <name val="Arial Cyr"/>
      <charset val="204"/>
    </font>
    <font>
      <b/>
      <i/>
      <sz val="10"/>
      <color indexed="10"/>
      <name val="Arial Cyr"/>
      <charset val="204"/>
    </font>
    <font>
      <i/>
      <sz val="10"/>
      <color indexed="10"/>
      <name val="Arial Cyr"/>
      <charset val="204"/>
    </font>
    <font>
      <b/>
      <sz val="14"/>
      <name val="Arial Cyr"/>
      <charset val="204"/>
    </font>
    <font>
      <i/>
      <sz val="11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sz val="9"/>
      <name val="Arial Cyr"/>
      <charset val="204"/>
    </font>
    <font>
      <u/>
      <sz val="10"/>
      <name val="Arial Cyr"/>
      <charset val="204"/>
    </font>
    <font>
      <sz val="11"/>
      <name val="Arial Cyr"/>
      <charset val="204"/>
    </font>
    <font>
      <b/>
      <i/>
      <sz val="14"/>
      <name val="Arial Cyr"/>
      <charset val="204"/>
    </font>
    <font>
      <i/>
      <sz val="14"/>
      <name val="Arial Cyr"/>
      <charset val="204"/>
    </font>
    <font>
      <sz val="8"/>
      <name val="Arial Cyr"/>
      <charset val="204"/>
    </font>
    <font>
      <i/>
      <sz val="8"/>
      <name val="Arial Cyr"/>
      <charset val="204"/>
    </font>
    <font>
      <b/>
      <i/>
      <sz val="10"/>
      <color rgb="FFFF0000"/>
      <name val="Arial Cyr"/>
      <charset val="204"/>
    </font>
    <font>
      <i/>
      <sz val="10"/>
      <color theme="1"/>
      <name val="Arial Cyr"/>
      <charset val="204"/>
    </font>
    <font>
      <b/>
      <sz val="10"/>
      <color rgb="FFFF0000"/>
      <name val="Arial Cyr"/>
      <charset val="204"/>
    </font>
    <font>
      <sz val="10"/>
      <color rgb="FFFF0000"/>
      <name val="Arial Cyr"/>
      <charset val="204"/>
    </font>
    <font>
      <i/>
      <u/>
      <sz val="10"/>
      <color rgb="FFFF0000"/>
      <name val="Arial Cyr"/>
      <charset val="204"/>
    </font>
    <font>
      <i/>
      <sz val="10"/>
      <color rgb="FFFF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7">
    <xf numFmtId="0" fontId="0" fillId="0" borderId="0" xfId="0"/>
    <xf numFmtId="0" fontId="0" fillId="0" borderId="0" xfId="0" applyBorder="1"/>
    <xf numFmtId="0" fontId="0" fillId="0" borderId="1" xfId="0" applyBorder="1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2" xfId="0" applyBorder="1"/>
    <xf numFmtId="0" fontId="0" fillId="0" borderId="3" xfId="0" applyBorder="1"/>
    <xf numFmtId="0" fontId="0" fillId="0" borderId="0" xfId="0" applyAlignment="1">
      <alignment horizontal="center"/>
    </xf>
    <xf numFmtId="0" fontId="0" fillId="0" borderId="0" xfId="0" applyBorder="1" applyAlignment="1">
      <alignment wrapText="1"/>
    </xf>
    <xf numFmtId="0" fontId="1" fillId="0" borderId="4" xfId="0" applyFont="1" applyBorder="1"/>
    <xf numFmtId="0" fontId="0" fillId="0" borderId="0" xfId="0" applyBorder="1" applyAlignment="1">
      <alignment horizontal="center"/>
    </xf>
    <xf numFmtId="0" fontId="1" fillId="0" borderId="5" xfId="0" applyFont="1" applyBorder="1"/>
    <xf numFmtId="0" fontId="1" fillId="0" borderId="0" xfId="0" applyFont="1" applyBorder="1" applyAlignment="1">
      <alignment wrapText="1"/>
    </xf>
    <xf numFmtId="0" fontId="1" fillId="0" borderId="0" xfId="0" applyFont="1" applyBorder="1"/>
    <xf numFmtId="0" fontId="0" fillId="0" borderId="3" xfId="0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0" borderId="6" xfId="0" applyBorder="1"/>
    <xf numFmtId="0" fontId="3" fillId="0" borderId="7" xfId="0" applyFont="1" applyBorder="1" applyAlignment="1">
      <alignment wrapText="1"/>
    </xf>
    <xf numFmtId="0" fontId="3" fillId="0" borderId="1" xfId="0" applyFont="1" applyBorder="1"/>
    <xf numFmtId="0" fontId="3" fillId="0" borderId="7" xfId="0" applyFont="1" applyBorder="1"/>
    <xf numFmtId="0" fontId="3" fillId="0" borderId="2" xfId="0" applyFont="1" applyBorder="1"/>
    <xf numFmtId="0" fontId="3" fillId="0" borderId="2" xfId="0" applyFont="1" applyBorder="1" applyAlignment="1">
      <alignment wrapText="1"/>
    </xf>
    <xf numFmtId="0" fontId="3" fillId="0" borderId="8" xfId="0" applyFont="1" applyBorder="1"/>
    <xf numFmtId="0" fontId="3" fillId="0" borderId="3" xfId="0" applyFont="1" applyBorder="1"/>
    <xf numFmtId="0" fontId="3" fillId="0" borderId="9" xfId="0" applyFont="1" applyBorder="1" applyAlignment="1">
      <alignment wrapText="1"/>
    </xf>
    <xf numFmtId="0" fontId="3" fillId="0" borderId="9" xfId="0" applyFont="1" applyBorder="1"/>
    <xf numFmtId="0" fontId="2" fillId="0" borderId="0" xfId="0" applyFont="1" applyAlignment="1">
      <alignment horizontal="center" wrapText="1"/>
    </xf>
    <xf numFmtId="0" fontId="9" fillId="0" borderId="4" xfId="0" applyFont="1" applyBorder="1"/>
    <xf numFmtId="0" fontId="9" fillId="0" borderId="3" xfId="0" applyFont="1" applyBorder="1"/>
    <xf numFmtId="0" fontId="1" fillId="0" borderId="4" xfId="0" applyFont="1" applyBorder="1" applyAlignment="1">
      <alignment horizontal="left"/>
    </xf>
    <xf numFmtId="0" fontId="2" fillId="2" borderId="0" xfId="0" applyFont="1" applyFill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4" fillId="0" borderId="4" xfId="0" applyFont="1" applyBorder="1"/>
    <xf numFmtId="0" fontId="12" fillId="0" borderId="10" xfId="0" applyFont="1" applyBorder="1" applyAlignment="1">
      <alignment wrapText="1"/>
    </xf>
    <xf numFmtId="0" fontId="13" fillId="0" borderId="4" xfId="0" applyFont="1" applyBorder="1" applyAlignment="1">
      <alignment horizontal="center"/>
    </xf>
    <xf numFmtId="0" fontId="5" fillId="0" borderId="0" xfId="0" applyFont="1"/>
    <xf numFmtId="0" fontId="5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4" fillId="0" borderId="0" xfId="0" applyFont="1"/>
    <xf numFmtId="0" fontId="5" fillId="2" borderId="0" xfId="0" applyFont="1" applyFill="1" applyBorder="1"/>
    <xf numFmtId="0" fontId="5" fillId="2" borderId="0" xfId="0" applyFont="1" applyFill="1"/>
    <xf numFmtId="0" fontId="5" fillId="2" borderId="0" xfId="0" applyFont="1" applyFill="1" applyAlignment="1">
      <alignment horizontal="center"/>
    </xf>
    <xf numFmtId="0" fontId="11" fillId="2" borderId="0" xfId="0" applyFont="1" applyFill="1" applyAlignment="1">
      <alignment horizontal="center" wrapText="1"/>
    </xf>
    <xf numFmtId="0" fontId="5" fillId="0" borderId="0" xfId="0" applyFont="1" applyAlignment="1"/>
    <xf numFmtId="0" fontId="9" fillId="0" borderId="0" xfId="0" applyFont="1" applyAlignment="1">
      <alignment horizontal="center"/>
    </xf>
    <xf numFmtId="0" fontId="14" fillId="0" borderId="0" xfId="0" applyFont="1" applyAlignment="1">
      <alignment horizontal="left"/>
    </xf>
    <xf numFmtId="0" fontId="14" fillId="0" borderId="4" xfId="0" applyFont="1" applyBorder="1"/>
    <xf numFmtId="0" fontId="5" fillId="2" borderId="4" xfId="0" applyFont="1" applyFill="1" applyBorder="1"/>
    <xf numFmtId="0" fontId="5" fillId="0" borderId="4" xfId="0" applyFont="1" applyBorder="1" applyAlignment="1">
      <alignment horizontal="center"/>
    </xf>
    <xf numFmtId="0" fontId="5" fillId="0" borderId="4" xfId="0" applyFont="1" applyBorder="1"/>
    <xf numFmtId="1" fontId="9" fillId="2" borderId="4" xfId="0" applyNumberFormat="1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9" fillId="2" borderId="4" xfId="0" applyFont="1" applyFill="1" applyBorder="1"/>
    <xf numFmtId="0" fontId="14" fillId="0" borderId="4" xfId="0" applyFont="1" applyBorder="1" applyAlignment="1">
      <alignment horizontal="center"/>
    </xf>
    <xf numFmtId="0" fontId="5" fillId="0" borderId="4" xfId="0" applyFont="1" applyBorder="1" applyAlignment="1">
      <alignment wrapText="1"/>
    </xf>
    <xf numFmtId="0" fontId="5" fillId="0" borderId="0" xfId="0" applyFont="1" applyBorder="1"/>
    <xf numFmtId="0" fontId="14" fillId="2" borderId="4" xfId="0" applyFont="1" applyFill="1" applyBorder="1"/>
    <xf numFmtId="0" fontId="5" fillId="0" borderId="4" xfId="0" applyFont="1" applyFill="1" applyBorder="1"/>
    <xf numFmtId="0" fontId="5" fillId="0" borderId="4" xfId="0" applyFont="1" applyFill="1" applyBorder="1" applyAlignment="1">
      <alignment horizontal="center"/>
    </xf>
    <xf numFmtId="0" fontId="14" fillId="0" borderId="4" xfId="0" applyFont="1" applyFill="1" applyBorder="1" applyAlignment="1">
      <alignment horizontal="center"/>
    </xf>
    <xf numFmtId="0" fontId="14" fillId="0" borderId="0" xfId="0" applyFont="1" applyBorder="1"/>
    <xf numFmtId="0" fontId="14" fillId="0" borderId="4" xfId="0" applyFont="1" applyBorder="1" applyAlignment="1">
      <alignment wrapText="1"/>
    </xf>
    <xf numFmtId="0" fontId="14" fillId="0" borderId="4" xfId="0" applyFont="1" applyFill="1" applyBorder="1"/>
    <xf numFmtId="0" fontId="5" fillId="0" borderId="3" xfId="0" applyFont="1" applyBorder="1"/>
    <xf numFmtId="0" fontId="5" fillId="0" borderId="3" xfId="0" applyFont="1" applyBorder="1" applyAlignment="1">
      <alignment horizontal="center"/>
    </xf>
    <xf numFmtId="0" fontId="14" fillId="0" borderId="3" xfId="0" applyFont="1" applyBorder="1"/>
    <xf numFmtId="0" fontId="14" fillId="0" borderId="3" xfId="0" applyFont="1" applyBorder="1" applyAlignment="1">
      <alignment horizontal="center"/>
    </xf>
    <xf numFmtId="0" fontId="5" fillId="2" borderId="4" xfId="0" applyFont="1" applyFill="1" applyBorder="1" applyAlignment="1">
      <alignment wrapText="1"/>
    </xf>
    <xf numFmtId="0" fontId="14" fillId="2" borderId="4" xfId="0" applyFont="1" applyFill="1" applyBorder="1" applyAlignment="1">
      <alignment horizontal="left"/>
    </xf>
    <xf numFmtId="0" fontId="14" fillId="2" borderId="4" xfId="0" applyFont="1" applyFill="1" applyBorder="1" applyAlignment="1">
      <alignment wrapText="1"/>
    </xf>
    <xf numFmtId="0" fontId="14" fillId="0" borderId="0" xfId="0" applyFont="1" applyBorder="1" applyAlignment="1">
      <alignment wrapText="1"/>
    </xf>
    <xf numFmtId="1" fontId="5" fillId="2" borderId="4" xfId="0" applyNumberFormat="1" applyFont="1" applyFill="1" applyBorder="1"/>
    <xf numFmtId="0" fontId="5" fillId="0" borderId="5" xfId="0" applyFont="1" applyBorder="1"/>
    <xf numFmtId="0" fontId="5" fillId="0" borderId="5" xfId="0" applyFont="1" applyBorder="1" applyAlignment="1">
      <alignment horizontal="center"/>
    </xf>
    <xf numFmtId="1" fontId="9" fillId="0" borderId="4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1" fontId="7" fillId="0" borderId="4" xfId="0" applyNumberFormat="1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5" fillId="0" borderId="0" xfId="0" applyFont="1" applyBorder="1" applyAlignment="1">
      <alignment wrapText="1"/>
    </xf>
    <xf numFmtId="0" fontId="5" fillId="0" borderId="0" xfId="0" applyFont="1" applyBorder="1" applyAlignment="1"/>
    <xf numFmtId="0" fontId="5" fillId="0" borderId="0" xfId="0" applyFont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14" fillId="2" borderId="0" xfId="0" applyFont="1" applyFill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2" fillId="0" borderId="0" xfId="0" applyFont="1" applyBorder="1" applyAlignment="1"/>
    <xf numFmtId="0" fontId="14" fillId="0" borderId="0" xfId="0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0" fontId="14" fillId="0" borderId="0" xfId="0" applyFont="1" applyAlignment="1">
      <alignment wrapText="1"/>
    </xf>
    <xf numFmtId="0" fontId="9" fillId="2" borderId="4" xfId="0" applyFont="1" applyFill="1" applyBorder="1" applyAlignment="1">
      <alignment wrapText="1"/>
    </xf>
    <xf numFmtId="0" fontId="14" fillId="3" borderId="0" xfId="0" applyFont="1" applyFill="1" applyAlignment="1">
      <alignment horizontal="left"/>
    </xf>
    <xf numFmtId="0" fontId="2" fillId="4" borderId="0" xfId="0" applyFont="1" applyFill="1" applyAlignment="1">
      <alignment horizontal="left" wrapText="1"/>
    </xf>
    <xf numFmtId="0" fontId="2" fillId="4" borderId="0" xfId="0" applyFont="1" applyFill="1" applyAlignment="1">
      <alignment horizontal="center" wrapText="1"/>
    </xf>
    <xf numFmtId="0" fontId="5" fillId="4" borderId="4" xfId="0" applyFont="1" applyFill="1" applyBorder="1" applyAlignment="1">
      <alignment horizontal="left"/>
    </xf>
    <xf numFmtId="0" fontId="0" fillId="2" borderId="4" xfId="0" applyFill="1" applyBorder="1" applyAlignment="1">
      <alignment horizontal="center" wrapText="1"/>
    </xf>
    <xf numFmtId="0" fontId="5" fillId="2" borderId="4" xfId="0" applyFont="1" applyFill="1" applyBorder="1" applyAlignment="1">
      <alignment horizontal="left" wrapText="1"/>
    </xf>
    <xf numFmtId="2" fontId="5" fillId="2" borderId="4" xfId="0" applyNumberFormat="1" applyFont="1" applyFill="1" applyBorder="1" applyAlignment="1">
      <alignment horizontal="left"/>
    </xf>
    <xf numFmtId="0" fontId="5" fillId="0" borderId="4" xfId="0" applyFont="1" applyBorder="1" applyAlignment="1">
      <alignment horizontal="right" wrapText="1"/>
    </xf>
    <xf numFmtId="0" fontId="0" fillId="0" borderId="4" xfId="0" applyFill="1" applyBorder="1"/>
    <xf numFmtId="0" fontId="0" fillId="0" borderId="4" xfId="0" applyBorder="1"/>
    <xf numFmtId="0" fontId="0" fillId="0" borderId="4" xfId="0" applyBorder="1" applyAlignment="1">
      <alignment wrapText="1"/>
    </xf>
    <xf numFmtId="0" fontId="14" fillId="4" borderId="0" xfId="0" applyFont="1" applyFill="1" applyAlignment="1">
      <alignment horizontal="left"/>
    </xf>
    <xf numFmtId="1" fontId="5" fillId="4" borderId="4" xfId="0" applyNumberFormat="1" applyFont="1" applyFill="1" applyBorder="1" applyAlignment="1">
      <alignment horizontal="left"/>
    </xf>
    <xf numFmtId="1" fontId="2" fillId="4" borderId="4" xfId="0" applyNumberFormat="1" applyFont="1" applyFill="1" applyBorder="1" applyAlignment="1">
      <alignment horizontal="left"/>
    </xf>
    <xf numFmtId="1" fontId="14" fillId="4" borderId="4" xfId="0" applyNumberFormat="1" applyFont="1" applyFill="1" applyBorder="1" applyAlignment="1">
      <alignment horizontal="left"/>
    </xf>
    <xf numFmtId="1" fontId="14" fillId="4" borderId="4" xfId="0" applyNumberFormat="1" applyFont="1" applyFill="1" applyBorder="1"/>
    <xf numFmtId="1" fontId="2" fillId="4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0" fontId="14" fillId="4" borderId="0" xfId="0" applyFont="1" applyFill="1" applyBorder="1" applyAlignment="1">
      <alignment horizontal="left"/>
    </xf>
    <xf numFmtId="1" fontId="1" fillId="4" borderId="4" xfId="0" applyNumberFormat="1" applyFont="1" applyFill="1" applyBorder="1"/>
    <xf numFmtId="1" fontId="8" fillId="4" borderId="4" xfId="0" applyNumberFormat="1" applyFont="1" applyFill="1" applyBorder="1"/>
    <xf numFmtId="0" fontId="14" fillId="4" borderId="4" xfId="0" applyFont="1" applyFill="1" applyBorder="1"/>
    <xf numFmtId="1" fontId="11" fillId="4" borderId="4" xfId="0" applyNumberFormat="1" applyFont="1" applyFill="1" applyBorder="1" applyAlignment="1">
      <alignment horizontal="left"/>
    </xf>
    <xf numFmtId="0" fontId="14" fillId="4" borderId="0" xfId="0" applyFont="1" applyFill="1" applyBorder="1"/>
    <xf numFmtId="0" fontId="14" fillId="4" borderId="0" xfId="0" applyFont="1" applyFill="1"/>
    <xf numFmtId="0" fontId="5" fillId="4" borderId="4" xfId="0" applyFont="1" applyFill="1" applyBorder="1"/>
    <xf numFmtId="1" fontId="5" fillId="4" borderId="4" xfId="0" applyNumberFormat="1" applyFont="1" applyFill="1" applyBorder="1"/>
    <xf numFmtId="0" fontId="5" fillId="4" borderId="0" xfId="0" applyFont="1" applyFill="1" applyAlignment="1"/>
    <xf numFmtId="1" fontId="14" fillId="0" borderId="0" xfId="0" applyNumberFormat="1" applyFont="1" applyBorder="1"/>
    <xf numFmtId="0" fontId="1" fillId="4" borderId="1" xfId="0" applyFont="1" applyFill="1" applyBorder="1" applyAlignment="1">
      <alignment horizontal="center" vertical="center" wrapText="1"/>
    </xf>
    <xf numFmtId="1" fontId="6" fillId="4" borderId="4" xfId="0" applyNumberFormat="1" applyFont="1" applyFill="1" applyBorder="1" applyAlignment="1">
      <alignment horizontal="center"/>
    </xf>
    <xf numFmtId="1" fontId="6" fillId="4" borderId="4" xfId="0" applyNumberFormat="1" applyFont="1" applyFill="1" applyBorder="1" applyAlignment="1">
      <alignment horizontal="left"/>
    </xf>
    <xf numFmtId="1" fontId="23" fillId="4" borderId="4" xfId="0" applyNumberFormat="1" applyFont="1" applyFill="1" applyBorder="1"/>
    <xf numFmtId="1" fontId="5" fillId="4" borderId="4" xfId="0" applyNumberFormat="1" applyFont="1" applyFill="1" applyBorder="1" applyAlignment="1">
      <alignment horizontal="center"/>
    </xf>
    <xf numFmtId="1" fontId="14" fillId="4" borderId="4" xfId="0" applyNumberFormat="1" applyFont="1" applyFill="1" applyBorder="1" applyAlignment="1">
      <alignment horizontal="center"/>
    </xf>
    <xf numFmtId="0" fontId="5" fillId="4" borderId="0" xfId="0" applyFont="1" applyFill="1" applyBorder="1"/>
    <xf numFmtId="1" fontId="3" fillId="4" borderId="4" xfId="0" applyNumberFormat="1" applyFont="1" applyFill="1" applyBorder="1"/>
    <xf numFmtId="1" fontId="6" fillId="4" borderId="4" xfId="0" applyNumberFormat="1" applyFont="1" applyFill="1" applyBorder="1"/>
    <xf numFmtId="1" fontId="0" fillId="4" borderId="4" xfId="0" applyNumberFormat="1" applyFont="1" applyFill="1" applyBorder="1"/>
    <xf numFmtId="0" fontId="2" fillId="4" borderId="4" xfId="0" applyFont="1" applyFill="1" applyBorder="1"/>
    <xf numFmtId="1" fontId="0" fillId="4" borderId="4" xfId="0" applyNumberFormat="1" applyFont="1" applyFill="1" applyBorder="1" applyAlignment="1">
      <alignment horizontal="left"/>
    </xf>
    <xf numFmtId="0" fontId="5" fillId="5" borderId="1" xfId="0" applyFont="1" applyFill="1" applyBorder="1" applyAlignment="1">
      <alignment horizontal="center"/>
    </xf>
    <xf numFmtId="0" fontId="0" fillId="5" borderId="4" xfId="0" applyFill="1" applyBorder="1" applyAlignment="1">
      <alignment vertical="center" textRotation="90" wrapText="1"/>
    </xf>
    <xf numFmtId="0" fontId="0" fillId="5" borderId="1" xfId="0" applyFill="1" applyBorder="1" applyAlignment="1">
      <alignment vertical="center" textRotation="90" wrapText="1"/>
    </xf>
    <xf numFmtId="0" fontId="5" fillId="5" borderId="4" xfId="0" applyFont="1" applyFill="1" applyBorder="1" applyAlignment="1">
      <alignment wrapText="1"/>
    </xf>
    <xf numFmtId="0" fontId="0" fillId="5" borderId="4" xfId="0" applyFill="1" applyBorder="1" applyAlignment="1">
      <alignment wrapText="1"/>
    </xf>
    <xf numFmtId="0" fontId="5" fillId="5" borderId="4" xfId="0" applyFont="1" applyFill="1" applyBorder="1" applyAlignment="1"/>
    <xf numFmtId="0" fontId="5" fillId="5" borderId="1" xfId="0" applyFont="1" applyFill="1" applyBorder="1" applyAlignment="1">
      <alignment horizontal="center" wrapText="1"/>
    </xf>
    <xf numFmtId="0" fontId="0" fillId="5" borderId="1" xfId="0" applyFill="1" applyBorder="1" applyAlignment="1">
      <alignment horizontal="center" vertical="center" textRotation="90" wrapText="1"/>
    </xf>
    <xf numFmtId="0" fontId="21" fillId="4" borderId="1" xfId="0" applyFont="1" applyFill="1" applyBorder="1" applyAlignment="1">
      <alignment horizontal="center" wrapText="1"/>
    </xf>
    <xf numFmtId="1" fontId="24" fillId="4" borderId="4" xfId="0" applyNumberFormat="1" applyFont="1" applyFill="1" applyBorder="1"/>
    <xf numFmtId="0" fontId="25" fillId="0" borderId="4" xfId="0" applyFont="1" applyBorder="1" applyAlignment="1">
      <alignment horizontal="center"/>
    </xf>
    <xf numFmtId="0" fontId="26" fillId="2" borderId="0" xfId="0" applyFont="1" applyFill="1" applyBorder="1" applyAlignment="1">
      <alignment horizontal="center"/>
    </xf>
    <xf numFmtId="0" fontId="5" fillId="4" borderId="0" xfId="0" applyFont="1" applyFill="1" applyBorder="1" applyAlignment="1">
      <alignment horizontal="left"/>
    </xf>
    <xf numFmtId="0" fontId="5" fillId="0" borderId="0" xfId="0" applyFont="1" applyBorder="1" applyAlignment="1">
      <alignment horizontal="left"/>
    </xf>
    <xf numFmtId="1" fontId="1" fillId="0" borderId="4" xfId="0" applyNumberFormat="1" applyFont="1" applyBorder="1" applyAlignment="1">
      <alignment horizontal="center"/>
    </xf>
    <xf numFmtId="1" fontId="2" fillId="0" borderId="4" xfId="0" applyNumberFormat="1" applyFont="1" applyBorder="1" applyAlignment="1">
      <alignment horizontal="center"/>
    </xf>
    <xf numFmtId="0" fontId="3" fillId="4" borderId="1" xfId="0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wrapText="1"/>
    </xf>
    <xf numFmtId="0" fontId="9" fillId="5" borderId="4" xfId="0" applyFont="1" applyFill="1" applyBorder="1" applyAlignment="1">
      <alignment horizontal="center" wrapText="1"/>
    </xf>
    <xf numFmtId="0" fontId="14" fillId="5" borderId="4" xfId="0" applyFont="1" applyFill="1" applyBorder="1" applyAlignment="1">
      <alignment horizontal="center" wrapText="1"/>
    </xf>
    <xf numFmtId="0" fontId="14" fillId="5" borderId="0" xfId="0" applyFont="1" applyFill="1"/>
    <xf numFmtId="0" fontId="5" fillId="5" borderId="4" xfId="0" applyFont="1" applyFill="1" applyBorder="1"/>
    <xf numFmtId="0" fontId="3" fillId="5" borderId="4" xfId="0" applyFont="1" applyFill="1" applyBorder="1" applyAlignment="1">
      <alignment wrapText="1"/>
    </xf>
    <xf numFmtId="0" fontId="5" fillId="5" borderId="4" xfId="0" applyFont="1" applyFill="1" applyBorder="1" applyAlignment="1">
      <alignment horizontal="center"/>
    </xf>
    <xf numFmtId="1" fontId="1" fillId="5" borderId="4" xfId="0" applyNumberFormat="1" applyFont="1" applyFill="1" applyBorder="1"/>
    <xf numFmtId="1" fontId="1" fillId="5" borderId="4" xfId="0" applyNumberFormat="1" applyFont="1" applyFill="1" applyBorder="1" applyAlignment="1">
      <alignment horizontal="center"/>
    </xf>
    <xf numFmtId="0" fontId="1" fillId="5" borderId="4" xfId="0" applyFont="1" applyFill="1" applyBorder="1" applyAlignment="1">
      <alignment horizontal="center"/>
    </xf>
    <xf numFmtId="0" fontId="5" fillId="5" borderId="0" xfId="0" applyFont="1" applyFill="1"/>
    <xf numFmtId="0" fontId="14" fillId="5" borderId="4" xfId="0" applyFont="1" applyFill="1" applyBorder="1"/>
    <xf numFmtId="0" fontId="1" fillId="5" borderId="4" xfId="0" applyFont="1" applyFill="1" applyBorder="1" applyAlignment="1">
      <alignment horizontal="left"/>
    </xf>
    <xf numFmtId="2" fontId="1" fillId="5" borderId="4" xfId="0" applyNumberFormat="1" applyFont="1" applyFill="1" applyBorder="1" applyAlignment="1">
      <alignment horizontal="left"/>
    </xf>
    <xf numFmtId="0" fontId="0" fillId="0" borderId="4" xfId="0" applyBorder="1" applyAlignment="1">
      <alignment horizontal="center"/>
    </xf>
    <xf numFmtId="0" fontId="0" fillId="2" borderId="4" xfId="0" applyFill="1" applyBorder="1"/>
    <xf numFmtId="2" fontId="1" fillId="2" borderId="4" xfId="0" applyNumberFormat="1" applyFont="1" applyFill="1" applyBorder="1" applyAlignment="1">
      <alignment horizontal="left"/>
    </xf>
    <xf numFmtId="0" fontId="2" fillId="0" borderId="4" xfId="0" applyFont="1" applyBorder="1" applyAlignment="1">
      <alignment wrapText="1"/>
    </xf>
    <xf numFmtId="0" fontId="2" fillId="0" borderId="4" xfId="0" applyFont="1" applyBorder="1"/>
    <xf numFmtId="0" fontId="0" fillId="4" borderId="4" xfId="0" applyFont="1" applyFill="1" applyBorder="1"/>
    <xf numFmtId="0" fontId="0" fillId="0" borderId="4" xfId="0" applyFont="1" applyBorder="1" applyAlignment="1">
      <alignment wrapText="1"/>
    </xf>
    <xf numFmtId="0" fontId="0" fillId="2" borderId="4" xfId="0" applyFont="1" applyFill="1" applyBorder="1" applyAlignment="1">
      <alignment wrapText="1"/>
    </xf>
    <xf numFmtId="0" fontId="0" fillId="0" borderId="4" xfId="0" applyFont="1" applyBorder="1" applyAlignment="1">
      <alignment horizontal="center"/>
    </xf>
    <xf numFmtId="0" fontId="0" fillId="0" borderId="4" xfId="0" applyFont="1" applyBorder="1"/>
    <xf numFmtId="1" fontId="0" fillId="2" borderId="4" xfId="0" applyNumberFormat="1" applyFont="1" applyFill="1" applyBorder="1" applyAlignment="1">
      <alignment horizontal="center"/>
    </xf>
    <xf numFmtId="0" fontId="0" fillId="2" borderId="4" xfId="0" applyFont="1" applyFill="1" applyBorder="1" applyAlignment="1">
      <alignment horizontal="left"/>
    </xf>
    <xf numFmtId="0" fontId="0" fillId="0" borderId="0" xfId="0" applyFont="1"/>
    <xf numFmtId="0" fontId="5" fillId="0" borderId="4" xfId="0" applyFont="1" applyFill="1" applyBorder="1" applyAlignment="1">
      <alignment wrapText="1"/>
    </xf>
    <xf numFmtId="1" fontId="5" fillId="0" borderId="4" xfId="0" applyNumberFormat="1" applyFont="1" applyFill="1" applyBorder="1"/>
    <xf numFmtId="1" fontId="9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center"/>
    </xf>
    <xf numFmtId="1" fontId="6" fillId="0" borderId="4" xfId="0" applyNumberFormat="1" applyFont="1" applyFill="1" applyBorder="1" applyAlignment="1">
      <alignment horizontal="left"/>
    </xf>
    <xf numFmtId="1" fontId="5" fillId="0" borderId="4" xfId="0" applyNumberFormat="1" applyFont="1" applyFill="1" applyBorder="1" applyAlignment="1">
      <alignment horizontal="left"/>
    </xf>
    <xf numFmtId="1" fontId="2" fillId="0" borderId="4" xfId="0" applyNumberFormat="1" applyFont="1" applyFill="1" applyBorder="1" applyAlignment="1">
      <alignment horizontal="left"/>
    </xf>
    <xf numFmtId="0" fontId="5" fillId="0" borderId="4" xfId="0" applyFont="1" applyFill="1" applyBorder="1" applyAlignment="1">
      <alignment horizontal="left"/>
    </xf>
    <xf numFmtId="0" fontId="5" fillId="0" borderId="0" xfId="0" applyFont="1" applyFill="1"/>
    <xf numFmtId="1" fontId="5" fillId="0" borderId="4" xfId="0" applyNumberFormat="1" applyFont="1" applyFill="1" applyBorder="1" applyAlignment="1">
      <alignment horizontal="center"/>
    </xf>
    <xf numFmtId="1" fontId="14" fillId="0" borderId="4" xfId="0" applyNumberFormat="1" applyFont="1" applyFill="1" applyBorder="1" applyAlignment="1">
      <alignment horizontal="center"/>
    </xf>
    <xf numFmtId="0" fontId="14" fillId="0" borderId="4" xfId="0" applyFont="1" applyFill="1" applyBorder="1" applyAlignment="1">
      <alignment horizontal="left"/>
    </xf>
    <xf numFmtId="0" fontId="14" fillId="0" borderId="0" xfId="0" applyFont="1" applyFill="1"/>
    <xf numFmtId="0" fontId="2" fillId="0" borderId="0" xfId="0" applyFont="1" applyBorder="1" applyAlignment="1"/>
    <xf numFmtId="0" fontId="26" fillId="0" borderId="4" xfId="0" applyFont="1" applyBorder="1"/>
    <xf numFmtId="0" fontId="26" fillId="0" borderId="4" xfId="0" applyFont="1" applyFill="1" applyBorder="1"/>
    <xf numFmtId="0" fontId="26" fillId="0" borderId="4" xfId="0" applyFont="1" applyBorder="1" applyAlignment="1">
      <alignment horizontal="center"/>
    </xf>
    <xf numFmtId="0" fontId="0" fillId="2" borderId="4" xfId="0" applyFill="1" applyBorder="1" applyAlignment="1">
      <alignment horizontal="left"/>
    </xf>
    <xf numFmtId="1" fontId="26" fillId="4" borderId="4" xfId="0" applyNumberFormat="1" applyFont="1" applyFill="1" applyBorder="1"/>
    <xf numFmtId="1" fontId="26" fillId="2" borderId="4" xfId="0" applyNumberFormat="1" applyFont="1" applyFill="1" applyBorder="1" applyAlignment="1">
      <alignment horizontal="center"/>
    </xf>
    <xf numFmtId="1" fontId="27" fillId="4" borderId="4" xfId="0" applyNumberFormat="1" applyFont="1" applyFill="1" applyBorder="1" applyAlignment="1">
      <alignment horizontal="center"/>
    </xf>
    <xf numFmtId="1" fontId="27" fillId="4" borderId="4" xfId="0" applyNumberFormat="1" applyFont="1" applyFill="1" applyBorder="1" applyAlignment="1">
      <alignment horizontal="left"/>
    </xf>
    <xf numFmtId="1" fontId="26" fillId="4" borderId="4" xfId="0" applyNumberFormat="1" applyFont="1" applyFill="1" applyBorder="1" applyAlignment="1">
      <alignment horizontal="left"/>
    </xf>
    <xf numFmtId="1" fontId="28" fillId="4" borderId="4" xfId="0" applyNumberFormat="1" applyFont="1" applyFill="1" applyBorder="1" applyAlignment="1">
      <alignment horizontal="left"/>
    </xf>
    <xf numFmtId="0" fontId="15" fillId="2" borderId="1" xfId="0" applyFont="1" applyFill="1" applyBorder="1" applyAlignment="1">
      <alignment horizontal="center" vertical="center" textRotation="90" wrapText="1"/>
    </xf>
    <xf numFmtId="0" fontId="15" fillId="2" borderId="2" xfId="0" applyFont="1" applyFill="1" applyBorder="1" applyAlignment="1">
      <alignment horizontal="center" vertical="center" textRotation="90" wrapText="1"/>
    </xf>
    <xf numFmtId="0" fontId="15" fillId="2" borderId="3" xfId="0" applyFont="1" applyFill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5" borderId="4" xfId="0" applyFont="1" applyFill="1" applyBorder="1" applyAlignment="1">
      <alignment wrapText="1"/>
    </xf>
    <xf numFmtId="0" fontId="2" fillId="5" borderId="4" xfId="0" applyFont="1" applyFill="1" applyBorder="1" applyAlignment="1"/>
    <xf numFmtId="0" fontId="3" fillId="0" borderId="5" xfId="0" applyFont="1" applyBorder="1" applyAlignment="1">
      <alignment horizontal="left" wrapText="1"/>
    </xf>
    <xf numFmtId="0" fontId="3" fillId="0" borderId="10" xfId="0" applyFont="1" applyBorder="1" applyAlignment="1">
      <alignment horizontal="left" wrapText="1"/>
    </xf>
    <xf numFmtId="0" fontId="3" fillId="0" borderId="5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1" fontId="1" fillId="4" borderId="5" xfId="0" applyNumberFormat="1" applyFont="1" applyFill="1" applyBorder="1" applyAlignment="1">
      <alignment horizontal="left"/>
    </xf>
    <xf numFmtId="1" fontId="1" fillId="4" borderId="12" xfId="0" applyNumberFormat="1" applyFont="1" applyFill="1" applyBorder="1" applyAlignment="1">
      <alignment horizontal="left"/>
    </xf>
    <xf numFmtId="1" fontId="1" fillId="4" borderId="10" xfId="0" applyNumberFormat="1" applyFont="1" applyFill="1" applyBorder="1" applyAlignment="1">
      <alignment horizontal="left"/>
    </xf>
    <xf numFmtId="0" fontId="16" fillId="2" borderId="1" xfId="0" applyFont="1" applyFill="1" applyBorder="1" applyAlignment="1">
      <alignment horizontal="center" vertical="center" textRotation="90" wrapText="1"/>
    </xf>
    <xf numFmtId="0" fontId="16" fillId="2" borderId="2" xfId="0" applyFont="1" applyFill="1" applyBorder="1" applyAlignment="1">
      <alignment horizontal="center" vertical="center" textRotation="90" wrapText="1"/>
    </xf>
    <xf numFmtId="0" fontId="2" fillId="4" borderId="5" xfId="0" applyFont="1" applyFill="1" applyBorder="1" applyAlignment="1">
      <alignment horizontal="center" wrapText="1"/>
    </xf>
    <xf numFmtId="0" fontId="2" fillId="4" borderId="12" xfId="0" applyFont="1" applyFill="1" applyBorder="1" applyAlignment="1">
      <alignment horizontal="center" wrapText="1"/>
    </xf>
    <xf numFmtId="0" fontId="2" fillId="4" borderId="1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2" fillId="2" borderId="0" xfId="0" applyFont="1" applyFill="1" applyAlignment="1">
      <alignment wrapText="1"/>
    </xf>
    <xf numFmtId="0" fontId="5" fillId="4" borderId="0" xfId="0" applyFont="1" applyFill="1" applyAlignment="1"/>
    <xf numFmtId="0" fontId="0" fillId="2" borderId="1" xfId="0" applyFill="1" applyBorder="1" applyAlignment="1">
      <alignment horizontal="center" vertical="center" textRotation="90" wrapText="1"/>
    </xf>
    <xf numFmtId="0" fontId="0" fillId="2" borderId="2" xfId="0" applyFont="1" applyFill="1" applyBorder="1" applyAlignment="1">
      <alignment horizontal="center" vertical="center" textRotation="90" wrapText="1"/>
    </xf>
    <xf numFmtId="0" fontId="13" fillId="0" borderId="1" xfId="0" applyFont="1" applyBorder="1" applyAlignment="1">
      <alignment horizontal="center"/>
    </xf>
    <xf numFmtId="0" fontId="13" fillId="0" borderId="3" xfId="0" applyFont="1" applyBorder="1" applyAlignment="1">
      <alignment horizontal="center"/>
    </xf>
    <xf numFmtId="0" fontId="0" fillId="2" borderId="1" xfId="0" applyFont="1" applyFill="1" applyBorder="1" applyAlignment="1">
      <alignment horizontal="center" vertical="center" textRotation="90" wrapText="1"/>
    </xf>
    <xf numFmtId="0" fontId="3" fillId="0" borderId="0" xfId="0" applyFont="1" applyAlignment="1">
      <alignment horizontal="right" wrapText="1"/>
    </xf>
    <xf numFmtId="0" fontId="2" fillId="0" borderId="0" xfId="0" applyFont="1" applyAlignment="1">
      <alignment horizontal="right" wrapText="1"/>
    </xf>
    <xf numFmtId="0" fontId="0" fillId="0" borderId="2" xfId="0" applyBorder="1" applyAlignment="1">
      <alignment horizontal="center" vertical="center" textRotation="90" wrapText="1"/>
    </xf>
    <xf numFmtId="0" fontId="0" fillId="0" borderId="3" xfId="0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9" fillId="0" borderId="0" xfId="0" applyFont="1" applyAlignment="1">
      <alignment horizontal="center" wrapText="1"/>
    </xf>
    <xf numFmtId="0" fontId="19" fillId="0" borderId="0" xfId="0" applyFont="1" applyAlignment="1">
      <alignment horizontal="center"/>
    </xf>
    <xf numFmtId="0" fontId="20" fillId="0" borderId="0" xfId="0" applyFont="1" applyAlignment="1"/>
    <xf numFmtId="0" fontId="4" fillId="0" borderId="0" xfId="0" applyFont="1" applyAlignment="1"/>
    <xf numFmtId="0" fontId="10" fillId="4" borderId="11" xfId="0" applyFont="1" applyFill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5" fillId="0" borderId="0" xfId="0" applyFont="1" applyAlignment="1"/>
    <xf numFmtId="0" fontId="3" fillId="0" borderId="0" xfId="0" applyFont="1" applyAlignment="1">
      <alignment wrapText="1"/>
    </xf>
    <xf numFmtId="0" fontId="3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Alignment="1"/>
    <xf numFmtId="2" fontId="10" fillId="0" borderId="0" xfId="0" applyNumberFormat="1" applyFont="1" applyAlignment="1">
      <alignment horizontal="left" wrapText="1"/>
    </xf>
    <xf numFmtId="2" fontId="7" fillId="0" borderId="0" xfId="0" applyNumberFormat="1" applyFont="1" applyAlignment="1">
      <alignment horizontal="left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0" fontId="3" fillId="5" borderId="4" xfId="0" applyFont="1" applyFill="1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10" xfId="0" applyFont="1" applyBorder="1" applyAlignment="1"/>
    <xf numFmtId="0" fontId="5" fillId="0" borderId="5" xfId="0" applyFont="1" applyBorder="1" applyAlignment="1">
      <alignment wrapText="1"/>
    </xf>
    <xf numFmtId="0" fontId="5" fillId="0" borderId="10" xfId="0" applyFont="1" applyBorder="1" applyAlignment="1"/>
    <xf numFmtId="0" fontId="1" fillId="0" borderId="5" xfId="0" applyFont="1" applyBorder="1" applyAlignment="1">
      <alignment wrapText="1"/>
    </xf>
    <xf numFmtId="0" fontId="1" fillId="0" borderId="10" xfId="0" applyFont="1" applyBorder="1" applyAlignment="1"/>
    <xf numFmtId="0" fontId="2" fillId="0" borderId="0" xfId="0" applyFont="1" applyBorder="1" applyAlignment="1"/>
    <xf numFmtId="0" fontId="0" fillId="0" borderId="1" xfId="0" applyBorder="1" applyAlignment="1">
      <alignment horizontal="center" vertical="center" textRotation="90" wrapText="1"/>
    </xf>
    <xf numFmtId="0" fontId="18" fillId="0" borderId="1" xfId="0" applyFont="1" applyBorder="1" applyAlignment="1">
      <alignment horizontal="center" vertical="center" textRotation="90" wrapText="1"/>
    </xf>
    <xf numFmtId="0" fontId="18" fillId="0" borderId="3" xfId="0" applyFont="1" applyBorder="1" applyAlignment="1">
      <alignment horizontal="center" vertical="center" textRotation="90" wrapText="1"/>
    </xf>
    <xf numFmtId="0" fontId="5" fillId="0" borderId="2" xfId="0" applyFont="1" applyBorder="1" applyAlignment="1">
      <alignment horizontal="center" vertical="center" textRotation="90" wrapText="1"/>
    </xf>
    <xf numFmtId="0" fontId="5" fillId="0" borderId="3" xfId="0" applyFont="1" applyBorder="1" applyAlignment="1">
      <alignment horizontal="center" vertical="center" textRotation="90" wrapText="1"/>
    </xf>
    <xf numFmtId="0" fontId="4" fillId="0" borderId="0" xfId="0" applyFont="1" applyBorder="1" applyAlignment="1">
      <alignment wrapText="1"/>
    </xf>
    <xf numFmtId="0" fontId="0" fillId="0" borderId="0" xfId="0" applyAlignment="1"/>
    <xf numFmtId="0" fontId="12" fillId="2" borderId="4" xfId="0" applyFont="1" applyFill="1" applyBorder="1" applyAlignment="1">
      <alignment wrapText="1"/>
    </xf>
    <xf numFmtId="0" fontId="12" fillId="2" borderId="5" xfId="0" applyFont="1" applyFill="1" applyBorder="1" applyAlignment="1">
      <alignment horizontal="left" wrapText="1"/>
    </xf>
    <xf numFmtId="0" fontId="12" fillId="2" borderId="10" xfId="0" applyFont="1" applyFill="1" applyBorder="1" applyAlignment="1">
      <alignment horizontal="left" wrapText="1"/>
    </xf>
    <xf numFmtId="0" fontId="12" fillId="0" borderId="5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0" fontId="12" fillId="0" borderId="4" xfId="0" applyFont="1" applyBorder="1" applyAlignment="1">
      <alignment horizontal="left" wrapText="1"/>
    </xf>
    <xf numFmtId="0" fontId="12" fillId="2" borderId="4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25437C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60"/>
  <sheetViews>
    <sheetView tabSelected="1" zoomScaleNormal="100" workbookViewId="0">
      <pane xSplit="7" ySplit="11" topLeftCell="L135" activePane="bottomRight" state="frozen"/>
      <selection pane="topRight" activeCell="H1" sqref="H1"/>
      <selection pane="bottomLeft" activeCell="A12" sqref="A12"/>
      <selection pane="bottomRight" activeCell="Q4" sqref="Q1:Q1048576"/>
    </sheetView>
  </sheetViews>
  <sheetFormatPr defaultRowHeight="12.75"/>
  <cols>
    <col min="1" max="1" width="3.42578125" style="41" customWidth="1"/>
    <col min="2" max="2" width="8.28515625" style="90" customWidth="1"/>
    <col min="3" max="3" width="23" style="41" customWidth="1"/>
    <col min="4" max="4" width="23.140625" style="41" customWidth="1"/>
    <col min="5" max="5" width="3.85546875" style="40" customWidth="1"/>
    <col min="6" max="6" width="3.85546875" style="41" customWidth="1"/>
    <col min="7" max="7" width="7" style="41" customWidth="1"/>
    <col min="8" max="8" width="10.85546875" style="116" customWidth="1"/>
    <col min="9" max="9" width="9.7109375" style="47" hidden="1" customWidth="1"/>
    <col min="10" max="10" width="8.42578125" style="116" customWidth="1"/>
    <col min="11" max="11" width="7.42578125" style="116" customWidth="1"/>
    <col min="12" max="12" width="9" style="103" customWidth="1"/>
    <col min="13" max="13" width="6.85546875" style="92" customWidth="1"/>
    <col min="14" max="14" width="7" style="92" customWidth="1"/>
    <col min="15" max="15" width="8.85546875" style="92" customWidth="1"/>
    <col min="16" max="16" width="7.42578125" style="48" customWidth="1"/>
    <col min="17" max="17" width="6.28515625" style="48" customWidth="1"/>
    <col min="18" max="18" width="7.5703125" style="38" customWidth="1"/>
    <col min="19" max="19" width="8.42578125" style="38" customWidth="1"/>
    <col min="20" max="16384" width="9.140625" style="41"/>
  </cols>
  <sheetData>
    <row r="1" spans="1:19" s="38" customFormat="1" ht="12.75" customHeight="1">
      <c r="B1" s="244"/>
      <c r="C1" s="245"/>
      <c r="E1" s="39"/>
      <c r="H1" s="230" t="s">
        <v>100</v>
      </c>
      <c r="I1" s="230"/>
      <c r="J1" s="230"/>
      <c r="K1" s="230"/>
      <c r="L1" s="230"/>
      <c r="M1" s="230"/>
      <c r="N1" s="230"/>
      <c r="O1" s="230"/>
      <c r="P1" s="230"/>
      <c r="Q1" s="230"/>
    </row>
    <row r="2" spans="1:19" s="38" customFormat="1" ht="12.75" customHeight="1">
      <c r="B2" s="248"/>
      <c r="C2" s="249"/>
      <c r="D2" s="249"/>
      <c r="E2" s="39"/>
      <c r="H2" s="231" t="s">
        <v>251</v>
      </c>
      <c r="I2" s="231"/>
      <c r="J2" s="231"/>
      <c r="K2" s="231"/>
      <c r="L2" s="231"/>
      <c r="M2" s="231"/>
      <c r="N2" s="231"/>
      <c r="O2" s="231"/>
      <c r="P2" s="231"/>
      <c r="Q2" s="231"/>
    </row>
    <row r="3" spans="1:19" s="38" customFormat="1" ht="24" customHeight="1">
      <c r="B3" s="246"/>
      <c r="C3" s="247"/>
      <c r="D3" s="42"/>
      <c r="E3" s="221"/>
      <c r="F3" s="222"/>
      <c r="G3" s="222"/>
      <c r="H3" s="230" t="s">
        <v>252</v>
      </c>
      <c r="I3" s="230"/>
      <c r="J3" s="230"/>
      <c r="K3" s="230"/>
      <c r="L3" s="230"/>
      <c r="M3" s="230"/>
      <c r="N3" s="230"/>
      <c r="O3" s="230"/>
      <c r="P3" s="230"/>
      <c r="Q3" s="230"/>
    </row>
    <row r="4" spans="1:19" s="43" customFormat="1">
      <c r="B4" s="223"/>
      <c r="C4" s="224"/>
      <c r="D4" s="32"/>
      <c r="E4" s="44"/>
      <c r="H4" s="94"/>
      <c r="I4" s="45"/>
      <c r="J4" s="94"/>
      <c r="K4" s="94"/>
      <c r="L4" s="93"/>
      <c r="M4" s="93"/>
      <c r="N4" s="93"/>
      <c r="O4" s="93"/>
      <c r="P4" s="34"/>
      <c r="Q4" s="34"/>
      <c r="R4" s="33"/>
      <c r="S4" s="33"/>
    </row>
    <row r="5" spans="1:19" s="38" customFormat="1" ht="18.75">
      <c r="B5" s="236" t="s">
        <v>281</v>
      </c>
      <c r="C5" s="237"/>
      <c r="D5" s="237"/>
      <c r="E5" s="238"/>
      <c r="F5" s="238"/>
      <c r="G5" s="239"/>
      <c r="H5" s="239"/>
      <c r="I5" s="239"/>
      <c r="J5" s="239"/>
      <c r="K5" s="239"/>
      <c r="L5" s="239"/>
      <c r="M5" s="239"/>
      <c r="N5" s="239"/>
      <c r="O5" s="239"/>
      <c r="P5" s="239"/>
      <c r="Q5" s="239"/>
      <c r="R5" s="239"/>
      <c r="S5" s="239"/>
    </row>
    <row r="6" spans="1:19" s="38" customFormat="1">
      <c r="B6" s="250" t="s">
        <v>82</v>
      </c>
      <c r="C6" s="251"/>
      <c r="D6" s="251"/>
      <c r="E6" s="251"/>
      <c r="F6" s="251"/>
      <c r="G6" s="243"/>
      <c r="H6" s="243"/>
      <c r="I6" s="243"/>
      <c r="J6" s="243"/>
      <c r="K6" s="243"/>
      <c r="L6" s="243"/>
      <c r="M6" s="243"/>
      <c r="N6" s="243"/>
      <c r="O6" s="243"/>
      <c r="P6" s="243"/>
      <c r="Q6" s="243"/>
      <c r="R6" s="243"/>
      <c r="S6" s="243"/>
    </row>
    <row r="7" spans="1:19" s="38" customFormat="1">
      <c r="B7" s="241" t="s">
        <v>206</v>
      </c>
      <c r="C7" s="242"/>
      <c r="D7" s="242"/>
      <c r="E7" s="242"/>
      <c r="F7" s="242"/>
      <c r="G7" s="243"/>
      <c r="H7" s="243"/>
      <c r="I7" s="243"/>
      <c r="J7" s="243"/>
      <c r="K7" s="243"/>
      <c r="L7" s="243"/>
      <c r="M7" s="243"/>
      <c r="N7" s="243"/>
      <c r="O7" s="243"/>
      <c r="P7" s="243"/>
      <c r="Q7" s="243"/>
      <c r="R7" s="243"/>
      <c r="S7" s="243"/>
    </row>
    <row r="8" spans="1:19">
      <c r="A8" s="38"/>
      <c r="B8" s="28"/>
      <c r="E8" s="39"/>
      <c r="F8" s="39"/>
      <c r="G8" s="46"/>
      <c r="H8" s="119"/>
      <c r="I8" s="47" t="s">
        <v>221</v>
      </c>
      <c r="J8" s="240"/>
      <c r="K8" s="240"/>
      <c r="L8" s="240"/>
      <c r="M8" s="103"/>
      <c r="N8" s="103"/>
      <c r="O8" s="103"/>
      <c r="R8" s="46"/>
      <c r="S8" s="46"/>
    </row>
    <row r="9" spans="1:19" s="38" customFormat="1" ht="27" customHeight="1">
      <c r="A9" s="216" t="s">
        <v>242</v>
      </c>
      <c r="B9" s="252" t="s">
        <v>249</v>
      </c>
      <c r="C9" s="227" t="s">
        <v>0</v>
      </c>
      <c r="D9" s="227" t="s">
        <v>1</v>
      </c>
      <c r="E9" s="225" t="s">
        <v>247</v>
      </c>
      <c r="F9" s="229" t="s">
        <v>85</v>
      </c>
      <c r="G9" s="229" t="s">
        <v>83</v>
      </c>
      <c r="H9" s="234" t="s">
        <v>203</v>
      </c>
      <c r="I9" s="234" t="s">
        <v>197</v>
      </c>
      <c r="J9" s="218" t="s">
        <v>223</v>
      </c>
      <c r="K9" s="219"/>
      <c r="L9" s="219"/>
      <c r="M9" s="219"/>
      <c r="N9" s="219"/>
      <c r="O9" s="220"/>
      <c r="P9" s="234" t="s">
        <v>263</v>
      </c>
      <c r="Q9" s="234" t="s">
        <v>214</v>
      </c>
      <c r="R9" s="264" t="s">
        <v>270</v>
      </c>
      <c r="S9" s="264" t="s">
        <v>86</v>
      </c>
    </row>
    <row r="10" spans="1:19" s="38" customFormat="1" ht="48.75" customHeight="1">
      <c r="A10" s="217"/>
      <c r="B10" s="253"/>
      <c r="C10" s="228"/>
      <c r="D10" s="228"/>
      <c r="E10" s="226"/>
      <c r="F10" s="226"/>
      <c r="G10" s="226"/>
      <c r="H10" s="235"/>
      <c r="I10" s="235"/>
      <c r="J10" s="121" t="s">
        <v>225</v>
      </c>
      <c r="K10" s="121" t="s">
        <v>248</v>
      </c>
      <c r="L10" s="121" t="s">
        <v>229</v>
      </c>
      <c r="M10" s="149" t="s">
        <v>268</v>
      </c>
      <c r="N10" s="149" t="s">
        <v>269</v>
      </c>
      <c r="O10" s="141" t="s">
        <v>264</v>
      </c>
      <c r="P10" s="235"/>
      <c r="Q10" s="235"/>
      <c r="R10" s="265"/>
      <c r="S10" s="265"/>
    </row>
    <row r="11" spans="1:19" s="153" customFormat="1" ht="12.75" customHeight="1">
      <c r="A11" s="133">
        <v>1</v>
      </c>
      <c r="B11" s="139">
        <v>2</v>
      </c>
      <c r="C11" s="133">
        <v>3</v>
      </c>
      <c r="D11" s="133">
        <v>4</v>
      </c>
      <c r="E11" s="133">
        <v>5</v>
      </c>
      <c r="F11" s="133">
        <v>6</v>
      </c>
      <c r="G11" s="133">
        <v>7</v>
      </c>
      <c r="H11" s="150">
        <v>12</v>
      </c>
      <c r="I11" s="151">
        <v>13</v>
      </c>
      <c r="J11" s="152">
        <v>14</v>
      </c>
      <c r="K11" s="152">
        <v>15</v>
      </c>
      <c r="L11" s="152">
        <v>16</v>
      </c>
      <c r="M11" s="152">
        <v>17</v>
      </c>
      <c r="N11" s="152">
        <f>1+M11</f>
        <v>18</v>
      </c>
      <c r="O11" s="152">
        <f>1+N11</f>
        <v>19</v>
      </c>
      <c r="P11" s="133">
        <f>1+O11</f>
        <v>20</v>
      </c>
      <c r="Q11" s="133">
        <f>1+P11</f>
        <v>21</v>
      </c>
      <c r="R11" s="156">
        <v>16</v>
      </c>
      <c r="S11" s="156">
        <v>17</v>
      </c>
    </row>
    <row r="12" spans="1:19" s="38" customFormat="1">
      <c r="A12" s="204">
        <v>1</v>
      </c>
      <c r="B12" s="201" t="s">
        <v>2</v>
      </c>
      <c r="C12" s="117" t="s">
        <v>87</v>
      </c>
      <c r="D12" s="50" t="s">
        <v>104</v>
      </c>
      <c r="E12" s="51" t="s">
        <v>3</v>
      </c>
      <c r="F12" s="52">
        <v>20.85</v>
      </c>
      <c r="G12" s="52">
        <v>87.9</v>
      </c>
      <c r="H12" s="118">
        <f>5764*3.53</f>
        <v>20346.919999999998</v>
      </c>
      <c r="I12" s="53">
        <f>3452*3.53</f>
        <v>12185.56</v>
      </c>
      <c r="J12" s="122">
        <f>1441*3.53</f>
        <v>5086.7299999999996</v>
      </c>
      <c r="K12" s="122">
        <f>469*3.53</f>
        <v>1655.57</v>
      </c>
      <c r="L12" s="123">
        <f>1479*3.53</f>
        <v>5220.87</v>
      </c>
      <c r="M12" s="104">
        <f>1473*3.53</f>
        <v>5199.6899999999996</v>
      </c>
      <c r="N12" s="104">
        <f>839*3.53</f>
        <v>2961.6699999999996</v>
      </c>
      <c r="O12" s="105">
        <f>321*3.53</f>
        <v>1133.1299999999999</v>
      </c>
      <c r="P12" s="54">
        <v>50.5</v>
      </c>
      <c r="Q12" s="54">
        <v>1.66</v>
      </c>
      <c r="R12" s="232" t="s">
        <v>253</v>
      </c>
      <c r="S12" s="232" t="s">
        <v>254</v>
      </c>
    </row>
    <row r="13" spans="1:19" s="38" customFormat="1">
      <c r="A13" s="205"/>
      <c r="B13" s="202"/>
      <c r="C13" s="91"/>
      <c r="D13" s="49" t="s">
        <v>105</v>
      </c>
      <c r="E13" s="56" t="s">
        <v>3</v>
      </c>
      <c r="F13" s="49">
        <v>7.3</v>
      </c>
      <c r="G13" s="49">
        <v>52.5</v>
      </c>
      <c r="H13" s="107">
        <f>3460*3.53</f>
        <v>12213.8</v>
      </c>
      <c r="I13" s="53">
        <f>2096*3.53</f>
        <v>7398.8799999999992</v>
      </c>
      <c r="J13" s="122">
        <f>746*3.53</f>
        <v>2633.3799999999997</v>
      </c>
      <c r="K13" s="122">
        <f>218*3.53</f>
        <v>769.54</v>
      </c>
      <c r="L13" s="123">
        <f>1106*3.53</f>
        <v>3904.18</v>
      </c>
      <c r="M13" s="104">
        <f>803*3.53</f>
        <v>2834.5899999999997</v>
      </c>
      <c r="N13" s="104">
        <f>561*3.53</f>
        <v>1980.33</v>
      </c>
      <c r="O13" s="105">
        <f>125*3.53</f>
        <v>441.25</v>
      </c>
      <c r="P13" s="54">
        <v>28.23</v>
      </c>
      <c r="Q13" s="54">
        <v>1.1299999999999999</v>
      </c>
      <c r="R13" s="232"/>
      <c r="S13" s="266"/>
    </row>
    <row r="14" spans="1:19" s="38" customFormat="1">
      <c r="A14" s="205"/>
      <c r="B14" s="202"/>
      <c r="C14" s="70"/>
      <c r="D14" s="50" t="s">
        <v>106</v>
      </c>
      <c r="E14" s="51" t="s">
        <v>3</v>
      </c>
      <c r="F14" s="29">
        <v>52</v>
      </c>
      <c r="G14" s="49">
        <v>121.9</v>
      </c>
      <c r="H14" s="107">
        <f>25789*3.53</f>
        <v>91035.17</v>
      </c>
      <c r="I14" s="53">
        <f>16334*3.53</f>
        <v>57659.02</v>
      </c>
      <c r="J14" s="122">
        <f>5481*3.53</f>
        <v>19347.93</v>
      </c>
      <c r="K14" s="122">
        <f>821*3.53</f>
        <v>2898.1299999999997</v>
      </c>
      <c r="L14" s="123">
        <f>9718*3.53</f>
        <v>34304.54</v>
      </c>
      <c r="M14" s="104">
        <f>5381*3.53</f>
        <v>18994.93</v>
      </c>
      <c r="N14" s="104">
        <f>4074*3.53</f>
        <v>14381.22</v>
      </c>
      <c r="O14" s="105">
        <f>1488*3.53</f>
        <v>5252.6399999999994</v>
      </c>
      <c r="P14" s="54">
        <v>207.72</v>
      </c>
      <c r="Q14" s="54">
        <v>0.12</v>
      </c>
      <c r="R14" s="232"/>
      <c r="S14" s="266"/>
    </row>
    <row r="15" spans="1:19" s="185" customFormat="1">
      <c r="A15" s="205"/>
      <c r="B15" s="202"/>
      <c r="C15" s="177" t="s">
        <v>107</v>
      </c>
      <c r="D15" s="60" t="s">
        <v>102</v>
      </c>
      <c r="E15" s="61" t="s">
        <v>3</v>
      </c>
      <c r="F15" s="60">
        <v>34</v>
      </c>
      <c r="G15" s="60">
        <v>97.9</v>
      </c>
      <c r="H15" s="178">
        <f>2954*3.53</f>
        <v>10427.619999999999</v>
      </c>
      <c r="I15" s="179">
        <f>1947*3.53</f>
        <v>6872.91</v>
      </c>
      <c r="J15" s="180">
        <f>569*3.53</f>
        <v>2008.57</v>
      </c>
      <c r="K15" s="180">
        <f>332*3.53</f>
        <v>1171.96</v>
      </c>
      <c r="L15" s="181">
        <f>1003*3.53</f>
        <v>3540.5899999999997</v>
      </c>
      <c r="M15" s="182">
        <f>622*3.53</f>
        <v>2195.66</v>
      </c>
      <c r="N15" s="182">
        <f>385*3.53</f>
        <v>1359.05</v>
      </c>
      <c r="O15" s="183">
        <f>180*3.53</f>
        <v>635.4</v>
      </c>
      <c r="P15" s="184">
        <v>22.16</v>
      </c>
      <c r="Q15" s="184">
        <v>2.37</v>
      </c>
      <c r="R15" s="232"/>
      <c r="S15" s="266"/>
    </row>
    <row r="16" spans="1:19" s="185" customFormat="1">
      <c r="A16" s="205"/>
      <c r="B16" s="202"/>
      <c r="C16" s="177"/>
      <c r="D16" s="60" t="s">
        <v>103</v>
      </c>
      <c r="E16" s="61" t="s">
        <v>3</v>
      </c>
      <c r="F16" s="60">
        <v>48</v>
      </c>
      <c r="G16" s="60">
        <v>72.7</v>
      </c>
      <c r="H16" s="178">
        <f>4316*3.53</f>
        <v>15235.48</v>
      </c>
      <c r="I16" s="179">
        <f>2852*3.53</f>
        <v>10067.56</v>
      </c>
      <c r="J16" s="180">
        <f>814*3.53</f>
        <v>2873.4199999999996</v>
      </c>
      <c r="K16" s="180">
        <f>475*3.53</f>
        <v>1676.75</v>
      </c>
      <c r="L16" s="181">
        <f>1504*3.53</f>
        <v>5309.12</v>
      </c>
      <c r="M16" s="182">
        <f>914*3.53</f>
        <v>3226.4199999999996</v>
      </c>
      <c r="N16" s="182">
        <f>550*3.53</f>
        <v>1941.5</v>
      </c>
      <c r="O16" s="183">
        <f>253*3.53</f>
        <v>893.08999999999992</v>
      </c>
      <c r="P16" s="184">
        <v>31.67</v>
      </c>
      <c r="Q16" s="184">
        <v>3.44</v>
      </c>
      <c r="R16" s="232"/>
      <c r="S16" s="266"/>
    </row>
    <row r="17" spans="1:19" s="38" customFormat="1">
      <c r="A17" s="205"/>
      <c r="B17" s="202"/>
      <c r="C17" s="167" t="s">
        <v>274</v>
      </c>
      <c r="D17" s="165" t="s">
        <v>275</v>
      </c>
      <c r="E17" s="51" t="s">
        <v>3</v>
      </c>
      <c r="F17" s="52">
        <v>658</v>
      </c>
      <c r="G17" s="52">
        <v>900.6</v>
      </c>
      <c r="H17" s="118">
        <f>16990*3.53</f>
        <v>59974.7</v>
      </c>
      <c r="I17" s="53">
        <f>10940*3.53</f>
        <v>38618.199999999997</v>
      </c>
      <c r="J17" s="122">
        <f>4149*3.53</f>
        <v>14645.97</v>
      </c>
      <c r="K17" s="122">
        <f>268*3.53</f>
        <v>946.04</v>
      </c>
      <c r="L17" s="123">
        <f>6488*3.53</f>
        <v>22902.639999999999</v>
      </c>
      <c r="M17" s="104">
        <f>4108*3.53</f>
        <v>14501.24</v>
      </c>
      <c r="N17" s="104">
        <f>1942*3.53</f>
        <v>6855.2599999999993</v>
      </c>
      <c r="O17" s="105">
        <f>176*3.53</f>
        <v>621.28</v>
      </c>
      <c r="P17" s="54">
        <v>154.24</v>
      </c>
      <c r="Q17" s="54">
        <v>0.99</v>
      </c>
      <c r="R17" s="232"/>
      <c r="S17" s="266"/>
    </row>
    <row r="18" spans="1:19" s="38" customFormat="1">
      <c r="A18" s="205"/>
      <c r="B18" s="202"/>
      <c r="C18" s="167" t="s">
        <v>276</v>
      </c>
      <c r="D18" s="165" t="s">
        <v>275</v>
      </c>
      <c r="E18" s="51" t="s">
        <v>3</v>
      </c>
      <c r="F18" s="52">
        <v>307</v>
      </c>
      <c r="G18" s="52">
        <v>900.6</v>
      </c>
      <c r="H18" s="118">
        <f>8411*3.53</f>
        <v>29690.829999999998</v>
      </c>
      <c r="I18" s="53">
        <f>5409*3.53</f>
        <v>19093.77</v>
      </c>
      <c r="J18" s="122">
        <f>2059*3.53</f>
        <v>7268.2699999999995</v>
      </c>
      <c r="K18" s="122">
        <f>54*3.53</f>
        <v>190.61999999999998</v>
      </c>
      <c r="L18" s="123">
        <f>3290*3.53</f>
        <v>11613.699999999999</v>
      </c>
      <c r="M18" s="104">
        <f>2039*3.53</f>
        <v>7197.6699999999992</v>
      </c>
      <c r="N18" s="104">
        <f>963*3.53</f>
        <v>3399.39</v>
      </c>
      <c r="O18" s="105">
        <f>35*3.53</f>
        <v>123.55</v>
      </c>
      <c r="P18" s="54">
        <v>74.569999999999993</v>
      </c>
      <c r="Q18" s="54">
        <v>0.25</v>
      </c>
      <c r="R18" s="232"/>
      <c r="S18" s="266"/>
    </row>
    <row r="19" spans="1:19" s="38" customFormat="1">
      <c r="A19" s="205"/>
      <c r="B19" s="202"/>
      <c r="C19" s="57" t="s">
        <v>11</v>
      </c>
      <c r="D19" s="52" t="s">
        <v>108</v>
      </c>
      <c r="E19" s="51" t="s">
        <v>3</v>
      </c>
      <c r="F19" s="52">
        <v>1.4</v>
      </c>
      <c r="G19" s="52">
        <v>97.9</v>
      </c>
      <c r="H19" s="118">
        <f>329*3.53</f>
        <v>1161.3699999999999</v>
      </c>
      <c r="I19" s="53">
        <f>238*3.53</f>
        <v>840.14</v>
      </c>
      <c r="J19" s="122">
        <f>56*3.53</f>
        <v>197.67999999999998</v>
      </c>
      <c r="K19" s="122">
        <f>12*3.53</f>
        <v>42.36</v>
      </c>
      <c r="L19" s="123">
        <f>170*3.53</f>
        <v>600.1</v>
      </c>
      <c r="M19" s="104">
        <f>59*3.53</f>
        <v>208.26999999999998</v>
      </c>
      <c r="N19" s="104">
        <f>32*3.53</f>
        <v>112.96</v>
      </c>
      <c r="O19" s="105">
        <f>9*3.53</f>
        <v>31.77</v>
      </c>
      <c r="P19" s="54">
        <v>2.0499999999999998</v>
      </c>
      <c r="Q19" s="54">
        <v>0.01</v>
      </c>
      <c r="R19" s="232"/>
      <c r="S19" s="266"/>
    </row>
    <row r="20" spans="1:19" s="38" customFormat="1">
      <c r="A20" s="205"/>
      <c r="B20" s="202"/>
      <c r="C20" s="57"/>
      <c r="D20" s="52" t="s">
        <v>109</v>
      </c>
      <c r="E20" s="51" t="s">
        <v>3</v>
      </c>
      <c r="F20" s="52">
        <v>7</v>
      </c>
      <c r="G20" s="52">
        <v>101.3</v>
      </c>
      <c r="H20" s="118">
        <f>1252*3.53</f>
        <v>4419.5599999999995</v>
      </c>
      <c r="I20" s="53">
        <f>957*3.53</f>
        <v>3378.21</v>
      </c>
      <c r="J20" s="122">
        <f>168*3.53</f>
        <v>593.04</v>
      </c>
      <c r="K20" s="122">
        <f>41*3.53</f>
        <v>144.72999999999999</v>
      </c>
      <c r="L20" s="123">
        <f>734*3.53</f>
        <v>2591.02</v>
      </c>
      <c r="M20" s="104">
        <f>186*3.53</f>
        <v>656.57999999999993</v>
      </c>
      <c r="N20" s="104">
        <f>109*3.53</f>
        <v>384.77</v>
      </c>
      <c r="O20" s="105">
        <f>58*3.53</f>
        <v>204.73999999999998</v>
      </c>
      <c r="P20" s="54">
        <v>6.11</v>
      </c>
      <c r="Q20" s="54">
        <v>0.05</v>
      </c>
      <c r="R20" s="232"/>
      <c r="S20" s="266"/>
    </row>
    <row r="21" spans="1:19" s="38" customFormat="1">
      <c r="A21" s="205"/>
      <c r="B21" s="202"/>
      <c r="C21" s="57"/>
      <c r="D21" s="52" t="s">
        <v>110</v>
      </c>
      <c r="E21" s="51" t="s">
        <v>3</v>
      </c>
      <c r="F21" s="52">
        <v>8</v>
      </c>
      <c r="G21" s="52">
        <v>121.9</v>
      </c>
      <c r="H21" s="118">
        <f>1429*3.53</f>
        <v>5044.37</v>
      </c>
      <c r="I21" s="53">
        <f>1093*3.53</f>
        <v>3858.29</v>
      </c>
      <c r="J21" s="122">
        <f>191*3.53</f>
        <v>674.23</v>
      </c>
      <c r="K21" s="122">
        <f>47*3.53</f>
        <v>165.91</v>
      </c>
      <c r="L21" s="123">
        <f>839*3.53</f>
        <v>2961.6699999999996</v>
      </c>
      <c r="M21" s="104">
        <f>212*3.53</f>
        <v>748.36</v>
      </c>
      <c r="N21" s="104">
        <f>124*3.53</f>
        <v>437.71999999999997</v>
      </c>
      <c r="O21" s="105">
        <f>64*3.53</f>
        <v>225.92</v>
      </c>
      <c r="P21" s="54">
        <v>6.99</v>
      </c>
      <c r="Q21" s="54">
        <v>0.06</v>
      </c>
      <c r="R21" s="232"/>
      <c r="S21" s="266"/>
    </row>
    <row r="22" spans="1:19" s="38" customFormat="1">
      <c r="A22" s="205"/>
      <c r="B22" s="202"/>
      <c r="C22" s="57" t="s">
        <v>10</v>
      </c>
      <c r="D22" s="52" t="s">
        <v>111</v>
      </c>
      <c r="E22" s="51" t="s">
        <v>3</v>
      </c>
      <c r="F22" s="52">
        <v>4</v>
      </c>
      <c r="G22" s="52">
        <v>68.5</v>
      </c>
      <c r="H22" s="118">
        <f>380*3.53</f>
        <v>1341.3999999999999</v>
      </c>
      <c r="I22" s="53">
        <f>242*3.53</f>
        <v>854.26</v>
      </c>
      <c r="J22" s="122">
        <f>89*3.53</f>
        <v>314.16999999999996</v>
      </c>
      <c r="K22" s="122">
        <f>37*3.53</f>
        <v>130.60999999999999</v>
      </c>
      <c r="L22" s="123">
        <f>111*3.53</f>
        <v>391.83</v>
      </c>
      <c r="M22" s="104">
        <f>79*3.53</f>
        <v>278.87</v>
      </c>
      <c r="N22" s="104">
        <f>59*3.53</f>
        <v>208.26999999999998</v>
      </c>
      <c r="O22" s="105">
        <f>27*3.53</f>
        <v>95.309999999999988</v>
      </c>
      <c r="P22" s="54">
        <v>3.25</v>
      </c>
      <c r="Q22" s="54">
        <v>0.06</v>
      </c>
      <c r="R22" s="232"/>
      <c r="S22" s="266"/>
    </row>
    <row r="23" spans="1:19" s="38" customFormat="1" ht="25.5">
      <c r="A23" s="206"/>
      <c r="B23" s="203"/>
      <c r="C23" s="57" t="s">
        <v>213</v>
      </c>
      <c r="D23" s="52" t="s">
        <v>102</v>
      </c>
      <c r="E23" s="51" t="s">
        <v>3</v>
      </c>
      <c r="F23" s="52">
        <v>52</v>
      </c>
      <c r="G23" s="52">
        <v>97.9</v>
      </c>
      <c r="H23" s="118">
        <f>2377*3.53</f>
        <v>8390.81</v>
      </c>
      <c r="I23" s="53">
        <f>1375*3.53</f>
        <v>4853.75</v>
      </c>
      <c r="J23" s="122">
        <f>741*3.53</f>
        <v>2615.73</v>
      </c>
      <c r="K23" s="122">
        <f>23*3.53</f>
        <v>81.19</v>
      </c>
      <c r="L23" s="123">
        <f>611*3.53</f>
        <v>2156.83</v>
      </c>
      <c r="M23" s="104">
        <f>628*3.53</f>
        <v>2216.8399999999997</v>
      </c>
      <c r="N23" s="104">
        <f>374*3.53</f>
        <v>1320.22</v>
      </c>
      <c r="O23" s="105">
        <f>6*3.53</f>
        <v>21.18</v>
      </c>
      <c r="P23" s="54">
        <v>26.56</v>
      </c>
      <c r="Q23" s="54">
        <v>0.1</v>
      </c>
      <c r="R23" s="233"/>
      <c r="S23" s="267"/>
    </row>
    <row r="24" spans="1:19" s="160" customFormat="1" ht="12.75" customHeight="1">
      <c r="A24" s="154"/>
      <c r="B24" s="155" t="s">
        <v>80</v>
      </c>
      <c r="C24" s="155" t="s">
        <v>235</v>
      </c>
      <c r="D24" s="154"/>
      <c r="E24" s="156"/>
      <c r="F24" s="154"/>
      <c r="G24" s="154">
        <f>SUM(G12:G23)</f>
        <v>2721.6000000000004</v>
      </c>
      <c r="H24" s="157">
        <f>SUM(H12:H23)</f>
        <v>259282.02999999997</v>
      </c>
      <c r="I24" s="158">
        <f>SUM(I12:I23)</f>
        <v>165680.55000000002</v>
      </c>
      <c r="J24" s="157">
        <f>SUM(J12:J23)</f>
        <v>58259.12</v>
      </c>
      <c r="K24" s="157">
        <f t="shared" ref="K24:Q24" si="0">SUM(K12:K23)</f>
        <v>9873.4100000000017</v>
      </c>
      <c r="L24" s="157">
        <f t="shared" si="0"/>
        <v>95497.090000000011</v>
      </c>
      <c r="M24" s="157">
        <f t="shared" si="0"/>
        <v>58259.119999999995</v>
      </c>
      <c r="N24" s="157">
        <f t="shared" si="0"/>
        <v>35342.359999999993</v>
      </c>
      <c r="O24" s="157">
        <f t="shared" si="0"/>
        <v>9679.2599999999984</v>
      </c>
      <c r="P24" s="159">
        <f t="shared" si="0"/>
        <v>614.04999999999995</v>
      </c>
      <c r="Q24" s="159">
        <f t="shared" si="0"/>
        <v>10.240000000000002</v>
      </c>
      <c r="R24" s="134"/>
      <c r="S24" s="135"/>
    </row>
    <row r="25" spans="1:19" s="38" customFormat="1">
      <c r="A25" s="204">
        <v>2</v>
      </c>
      <c r="B25" s="201" t="s">
        <v>226</v>
      </c>
      <c r="C25" s="117" t="s">
        <v>87</v>
      </c>
      <c r="D25" s="50" t="s">
        <v>215</v>
      </c>
      <c r="E25" s="51" t="s">
        <v>3</v>
      </c>
      <c r="F25" s="50">
        <v>20</v>
      </c>
      <c r="G25" s="52">
        <v>39.6</v>
      </c>
      <c r="H25" s="118">
        <f>6800*3.53</f>
        <v>24004</v>
      </c>
      <c r="I25" s="53">
        <f>4308*3.53</f>
        <v>15207.24</v>
      </c>
      <c r="J25" s="122">
        <f>1406*3.53</f>
        <v>4963.1799999999994</v>
      </c>
      <c r="K25" s="122">
        <f>593*3.53</f>
        <v>2093.29</v>
      </c>
      <c r="L25" s="123">
        <f>2260*3.53</f>
        <v>7977.7999999999993</v>
      </c>
      <c r="M25" s="104">
        <f>1670*3.53</f>
        <v>5895.0999999999995</v>
      </c>
      <c r="N25" s="104">
        <f>822*3.53</f>
        <v>2901.66</v>
      </c>
      <c r="O25" s="105">
        <f>170*3.53</f>
        <v>600.1</v>
      </c>
      <c r="P25" s="54">
        <v>50.3</v>
      </c>
      <c r="Q25" s="54">
        <v>2.52</v>
      </c>
      <c r="R25" s="263" t="s">
        <v>255</v>
      </c>
      <c r="S25" s="263" t="s">
        <v>256</v>
      </c>
    </row>
    <row r="26" spans="1:19" s="38" customFormat="1">
      <c r="A26" s="205"/>
      <c r="B26" s="202"/>
      <c r="C26" s="70"/>
      <c r="D26" s="50" t="s">
        <v>112</v>
      </c>
      <c r="E26" s="51" t="s">
        <v>3</v>
      </c>
      <c r="F26" s="52">
        <v>40</v>
      </c>
      <c r="G26" s="52">
        <v>63.1</v>
      </c>
      <c r="H26" s="118">
        <f>13608*3.53</f>
        <v>48036.24</v>
      </c>
      <c r="I26" s="53">
        <f>8630*3.53</f>
        <v>30463.899999999998</v>
      </c>
      <c r="J26" s="122">
        <f>2809*3.53</f>
        <v>9915.7699999999986</v>
      </c>
      <c r="K26" s="122">
        <f>1182*3.53</f>
        <v>4172.46</v>
      </c>
      <c r="L26" s="123">
        <f>4546*3.53</f>
        <v>16047.38</v>
      </c>
      <c r="M26" s="104">
        <f>3337*3.53</f>
        <v>11779.609999999999</v>
      </c>
      <c r="N26" s="104">
        <f>1641*3.53</f>
        <v>5792.73</v>
      </c>
      <c r="O26" s="105">
        <f>325*3.53</f>
        <v>1147.25</v>
      </c>
      <c r="P26" s="54">
        <v>100.6</v>
      </c>
      <c r="Q26" s="54">
        <v>5.04</v>
      </c>
      <c r="R26" s="232"/>
      <c r="S26" s="232"/>
    </row>
    <row r="27" spans="1:19" s="38" customFormat="1">
      <c r="A27" s="205"/>
      <c r="B27" s="202"/>
      <c r="C27" s="70"/>
      <c r="D27" s="50" t="s">
        <v>113</v>
      </c>
      <c r="E27" s="51" t="s">
        <v>3</v>
      </c>
      <c r="F27" s="52">
        <v>40</v>
      </c>
      <c r="G27" s="52">
        <v>95.8</v>
      </c>
      <c r="H27" s="118">
        <f>13608*3.53</f>
        <v>48036.24</v>
      </c>
      <c r="I27" s="53">
        <f>8630*3.53</f>
        <v>30463.899999999998</v>
      </c>
      <c r="J27" s="122">
        <f>2809*3.53</f>
        <v>9915.7699999999986</v>
      </c>
      <c r="K27" s="122">
        <f>1182*3.53</f>
        <v>4172.46</v>
      </c>
      <c r="L27" s="123">
        <f>4546*3.53</f>
        <v>16047.38</v>
      </c>
      <c r="M27" s="104">
        <f>3337*3.53</f>
        <v>11779.609999999999</v>
      </c>
      <c r="N27" s="104">
        <f>1641*3.53</f>
        <v>5792.73</v>
      </c>
      <c r="O27" s="105">
        <f>325*3.53</f>
        <v>1147.25</v>
      </c>
      <c r="P27" s="54">
        <v>100.6</v>
      </c>
      <c r="Q27" s="54">
        <v>5.04</v>
      </c>
      <c r="R27" s="232"/>
      <c r="S27" s="232"/>
    </row>
    <row r="28" spans="1:19" s="38" customFormat="1">
      <c r="A28" s="205"/>
      <c r="B28" s="202"/>
      <c r="C28" s="91"/>
      <c r="D28" s="59" t="s">
        <v>114</v>
      </c>
      <c r="E28" s="56" t="s">
        <v>3</v>
      </c>
      <c r="F28" s="49">
        <v>40</v>
      </c>
      <c r="G28" s="49">
        <v>64.099999999999994</v>
      </c>
      <c r="H28" s="107">
        <f>13608*3.53</f>
        <v>48036.24</v>
      </c>
      <c r="I28" s="53">
        <f>8630*3.53</f>
        <v>30463.899999999998</v>
      </c>
      <c r="J28" s="122">
        <f>2809*3.53</f>
        <v>9915.7699999999986</v>
      </c>
      <c r="K28" s="122">
        <f>1182*3.53</f>
        <v>4172.46</v>
      </c>
      <c r="L28" s="123">
        <f>4546*3.53</f>
        <v>16047.38</v>
      </c>
      <c r="M28" s="104">
        <f>3337*3.53</f>
        <v>11779.609999999999</v>
      </c>
      <c r="N28" s="104">
        <f>1641*3.53</f>
        <v>5792.73</v>
      </c>
      <c r="O28" s="105">
        <f>325*3.53</f>
        <v>1147.25</v>
      </c>
      <c r="P28" s="54">
        <v>100.6</v>
      </c>
      <c r="Q28" s="54">
        <v>5.04</v>
      </c>
      <c r="R28" s="232"/>
      <c r="S28" s="232"/>
    </row>
    <row r="29" spans="1:19" s="38" customFormat="1">
      <c r="A29" s="205"/>
      <c r="B29" s="202"/>
      <c r="C29" s="70"/>
      <c r="D29" s="50" t="s">
        <v>216</v>
      </c>
      <c r="E29" s="51" t="s">
        <v>3</v>
      </c>
      <c r="F29" s="52">
        <v>80</v>
      </c>
      <c r="G29" s="52">
        <v>90.9</v>
      </c>
      <c r="H29" s="118">
        <f>27204*3.53</f>
        <v>96030.12</v>
      </c>
      <c r="I29" s="53">
        <f>17249*3.53</f>
        <v>60888.969999999994</v>
      </c>
      <c r="J29" s="122">
        <f>5617*3.53</f>
        <v>19828.009999999998</v>
      </c>
      <c r="K29" s="122">
        <f>2356*3.53</f>
        <v>8316.68</v>
      </c>
      <c r="L29" s="123">
        <f>9092*3.53</f>
        <v>32094.76</v>
      </c>
      <c r="M29" s="104">
        <f>6672*3.53</f>
        <v>23552.16</v>
      </c>
      <c r="N29" s="104">
        <f>3283*3.53</f>
        <v>11588.99</v>
      </c>
      <c r="O29" s="105">
        <f>637*3.53</f>
        <v>2248.6099999999997</v>
      </c>
      <c r="P29" s="54">
        <v>201.2</v>
      </c>
      <c r="Q29" s="54">
        <v>10.08</v>
      </c>
      <c r="R29" s="232"/>
      <c r="S29" s="232"/>
    </row>
    <row r="30" spans="1:19" s="38" customFormat="1">
      <c r="A30" s="205"/>
      <c r="B30" s="202"/>
      <c r="C30" s="57" t="s">
        <v>10</v>
      </c>
      <c r="D30" s="60" t="s">
        <v>217</v>
      </c>
      <c r="E30" s="61" t="s">
        <v>3</v>
      </c>
      <c r="F30" s="52">
        <v>60</v>
      </c>
      <c r="G30" s="52">
        <v>36.9</v>
      </c>
      <c r="H30" s="118">
        <f>11034*3.53</f>
        <v>38950.019999999997</v>
      </c>
      <c r="I30" s="53">
        <f>7275*3.53</f>
        <v>25680.75</v>
      </c>
      <c r="J30" s="122">
        <f>2374*3.53</f>
        <v>8380.2199999999993</v>
      </c>
      <c r="K30" s="122">
        <f>533*3.53</f>
        <v>1881.49</v>
      </c>
      <c r="L30" s="123">
        <f>4210*3.53</f>
        <v>14861.3</v>
      </c>
      <c r="M30" s="104">
        <f>2158*3.53</f>
        <v>7617.74</v>
      </c>
      <c r="N30" s="104">
        <f>1601*3.53</f>
        <v>5651.53</v>
      </c>
      <c r="O30" s="105">
        <f>529*3.53</f>
        <v>1867.37</v>
      </c>
      <c r="P30" s="54">
        <v>76.92</v>
      </c>
      <c r="Q30" s="54">
        <v>2.1800000000000002</v>
      </c>
      <c r="R30" s="232"/>
      <c r="S30" s="232"/>
    </row>
    <row r="31" spans="1:19" s="38" customFormat="1">
      <c r="A31" s="205"/>
      <c r="B31" s="202"/>
      <c r="C31" s="57"/>
      <c r="D31" s="100" t="s">
        <v>241</v>
      </c>
      <c r="E31" s="61" t="s">
        <v>3</v>
      </c>
      <c r="F31" s="52">
        <v>60</v>
      </c>
      <c r="G31" s="52">
        <v>60.5</v>
      </c>
      <c r="H31" s="118">
        <f>6122*3.53</f>
        <v>21610.66</v>
      </c>
      <c r="I31" s="53">
        <f>4422*3.53</f>
        <v>15609.66</v>
      </c>
      <c r="J31" s="122">
        <f>1095*3.53</f>
        <v>3865.35</v>
      </c>
      <c r="K31" s="122">
        <f>151*3.53</f>
        <v>533.03</v>
      </c>
      <c r="L31" s="123">
        <f>3094*3.53</f>
        <v>10921.82</v>
      </c>
      <c r="M31" s="104">
        <f>976*3.53</f>
        <v>3445.2799999999997</v>
      </c>
      <c r="N31" s="104">
        <f>724*3.53</f>
        <v>2555.7199999999998</v>
      </c>
      <c r="O31" s="105">
        <f>268*3.53</f>
        <v>946.04</v>
      </c>
      <c r="P31" s="54">
        <v>30.91</v>
      </c>
      <c r="Q31" s="54">
        <v>0.73</v>
      </c>
      <c r="R31" s="232"/>
      <c r="S31" s="232"/>
    </row>
    <row r="32" spans="1:19" s="38" customFormat="1">
      <c r="A32" s="205"/>
      <c r="B32" s="202"/>
      <c r="C32" s="57"/>
      <c r="D32" s="60" t="s">
        <v>117</v>
      </c>
      <c r="E32" s="61" t="s">
        <v>3</v>
      </c>
      <c r="F32" s="52">
        <v>60</v>
      </c>
      <c r="G32" s="52">
        <v>36.6</v>
      </c>
      <c r="H32" s="118">
        <f>6122*3.53</f>
        <v>21610.66</v>
      </c>
      <c r="I32" s="53">
        <f>4422*3.53</f>
        <v>15609.66</v>
      </c>
      <c r="J32" s="122">
        <f>1095*3.53</f>
        <v>3865.35</v>
      </c>
      <c r="K32" s="122">
        <f>151*3.53</f>
        <v>533.03</v>
      </c>
      <c r="L32" s="123">
        <f>3094*3.53</f>
        <v>10921.82</v>
      </c>
      <c r="M32" s="104">
        <f>976*3.53</f>
        <v>3445.2799999999997</v>
      </c>
      <c r="N32" s="104">
        <f>724*3.53</f>
        <v>2555.7199999999998</v>
      </c>
      <c r="O32" s="105">
        <f>268*3.53</f>
        <v>946.04</v>
      </c>
      <c r="P32" s="54">
        <v>30.91</v>
      </c>
      <c r="Q32" s="54">
        <v>0.73</v>
      </c>
      <c r="R32" s="232"/>
      <c r="S32" s="232"/>
    </row>
    <row r="33" spans="1:19" s="38" customFormat="1">
      <c r="A33" s="205"/>
      <c r="B33" s="202"/>
      <c r="C33" s="99" t="s">
        <v>218</v>
      </c>
      <c r="D33" s="60" t="s">
        <v>118</v>
      </c>
      <c r="E33" s="61" t="s">
        <v>3</v>
      </c>
      <c r="F33" s="52">
        <v>20</v>
      </c>
      <c r="G33" s="52">
        <v>114.5</v>
      </c>
      <c r="H33" s="118">
        <f>2039*3.53</f>
        <v>7197.6699999999992</v>
      </c>
      <c r="I33" s="53">
        <f>1473*3.53</f>
        <v>5199.6899999999996</v>
      </c>
      <c r="J33" s="122">
        <f>365*3.53</f>
        <v>1288.4499999999998</v>
      </c>
      <c r="K33" s="122">
        <f>51*3.53</f>
        <v>180.03</v>
      </c>
      <c r="L33" s="123">
        <f>1030*3.53</f>
        <v>3635.8999999999996</v>
      </c>
      <c r="M33" s="104">
        <f>325*3.53</f>
        <v>1147.25</v>
      </c>
      <c r="N33" s="104">
        <f>241*3.53</f>
        <v>850.7299999999999</v>
      </c>
      <c r="O33" s="105">
        <f>89*3.53</f>
        <v>314.16999999999996</v>
      </c>
      <c r="P33" s="54">
        <v>10.3</v>
      </c>
      <c r="Q33" s="54">
        <v>0.24</v>
      </c>
      <c r="R33" s="232"/>
      <c r="S33" s="232"/>
    </row>
    <row r="34" spans="1:19" s="38" customFormat="1">
      <c r="A34" s="205"/>
      <c r="B34" s="202"/>
      <c r="C34" s="57"/>
      <c r="D34" s="60" t="s">
        <v>119</v>
      </c>
      <c r="E34" s="61" t="s">
        <v>3</v>
      </c>
      <c r="F34" s="52">
        <v>20</v>
      </c>
      <c r="G34" s="52">
        <v>64.8</v>
      </c>
      <c r="H34" s="118">
        <f>3679*3.53</f>
        <v>12986.869999999999</v>
      </c>
      <c r="I34" s="53">
        <f>2425*3.53</f>
        <v>8560.25</v>
      </c>
      <c r="J34" s="122">
        <f>792*3.53</f>
        <v>2795.7599999999998</v>
      </c>
      <c r="K34" s="122">
        <f>178*3.53</f>
        <v>628.33999999999992</v>
      </c>
      <c r="L34" s="123">
        <f>1403*3.53</f>
        <v>4952.59</v>
      </c>
      <c r="M34" s="104">
        <f>720*3.53</f>
        <v>2541.6</v>
      </c>
      <c r="N34" s="104">
        <f>534*3.53</f>
        <v>1885.02</v>
      </c>
      <c r="O34" s="105">
        <f>178*3.53</f>
        <v>628.33999999999992</v>
      </c>
      <c r="P34" s="54">
        <v>25.64</v>
      </c>
      <c r="Q34" s="54">
        <v>0.72</v>
      </c>
      <c r="R34" s="232"/>
      <c r="S34" s="232"/>
    </row>
    <row r="35" spans="1:19">
      <c r="A35" s="205"/>
      <c r="B35" s="202"/>
      <c r="C35" s="57" t="s">
        <v>10</v>
      </c>
      <c r="D35" s="60" t="s">
        <v>113</v>
      </c>
      <c r="E35" s="62" t="s">
        <v>3</v>
      </c>
      <c r="F35" s="49">
        <v>22.5</v>
      </c>
      <c r="G35" s="49">
        <v>95.8</v>
      </c>
      <c r="H35" s="107">
        <f>3213*3.53</f>
        <v>11341.89</v>
      </c>
      <c r="I35" s="53">
        <f>1860*3.53</f>
        <v>6565.7999999999993</v>
      </c>
      <c r="J35" s="122">
        <f>851*3.53</f>
        <v>3004.0299999999997</v>
      </c>
      <c r="K35" s="122">
        <f>210*3.53</f>
        <v>741.3</v>
      </c>
      <c r="L35" s="123">
        <f>754*3.53</f>
        <v>2661.62</v>
      </c>
      <c r="M35" s="106">
        <f>776*3.53</f>
        <v>2739.2799999999997</v>
      </c>
      <c r="N35" s="106">
        <f>577*3.53</f>
        <v>2036.81</v>
      </c>
      <c r="O35" s="105">
        <f>150*3.53</f>
        <v>529.5</v>
      </c>
      <c r="P35" s="54">
        <v>31.61</v>
      </c>
      <c r="Q35" s="54">
        <v>0.76</v>
      </c>
      <c r="R35" s="232"/>
      <c r="S35" s="232"/>
    </row>
    <row r="36" spans="1:19" s="38" customFormat="1">
      <c r="A36" s="205"/>
      <c r="B36" s="202"/>
      <c r="C36" s="64"/>
      <c r="D36" s="65" t="s">
        <v>120</v>
      </c>
      <c r="E36" s="62" t="s">
        <v>3</v>
      </c>
      <c r="F36" s="49">
        <v>10</v>
      </c>
      <c r="G36" s="49">
        <v>62</v>
      </c>
      <c r="H36" s="107">
        <f>1838*3.53</f>
        <v>6488.1399999999994</v>
      </c>
      <c r="I36" s="53">
        <f>1213*3.53</f>
        <v>4281.8899999999994</v>
      </c>
      <c r="J36" s="122">
        <f>396*3.53</f>
        <v>1397.8799999999999</v>
      </c>
      <c r="K36" s="122">
        <f>89*3.53</f>
        <v>314.16999999999996</v>
      </c>
      <c r="L36" s="123">
        <f>701*3.53</f>
        <v>2474.5299999999997</v>
      </c>
      <c r="M36" s="104">
        <f>359*3.53</f>
        <v>1267.27</v>
      </c>
      <c r="N36" s="104">
        <f>266*3.53</f>
        <v>938.9799999999999</v>
      </c>
      <c r="O36" s="105">
        <f>88*3.53</f>
        <v>310.64</v>
      </c>
      <c r="P36" s="54">
        <v>12.82</v>
      </c>
      <c r="Q36" s="54">
        <v>0.37</v>
      </c>
      <c r="R36" s="232"/>
      <c r="S36" s="232"/>
    </row>
    <row r="37" spans="1:19" s="38" customFormat="1">
      <c r="A37" s="205"/>
      <c r="B37" s="202"/>
      <c r="C37" s="57"/>
      <c r="D37" s="60" t="s">
        <v>121</v>
      </c>
      <c r="E37" s="61" t="s">
        <v>3</v>
      </c>
      <c r="F37" s="52">
        <v>60</v>
      </c>
      <c r="G37" s="52">
        <v>53.9</v>
      </c>
      <c r="H37" s="118">
        <f>11034*3.53</f>
        <v>38950.019999999997</v>
      </c>
      <c r="I37" s="53">
        <f>7275*3.53</f>
        <v>25680.75</v>
      </c>
      <c r="J37" s="122">
        <f>2374*3.53</f>
        <v>8380.2199999999993</v>
      </c>
      <c r="K37" s="122">
        <f>533*3.53</f>
        <v>1881.49</v>
      </c>
      <c r="L37" s="123">
        <f>4210*3.53</f>
        <v>14861.3</v>
      </c>
      <c r="M37" s="104">
        <f>2158*3.53</f>
        <v>7617.74</v>
      </c>
      <c r="N37" s="104">
        <f>1601*3.53</f>
        <v>5651.53</v>
      </c>
      <c r="O37" s="105">
        <f>529*3.53</f>
        <v>1867.37</v>
      </c>
      <c r="P37" s="95">
        <v>76.92</v>
      </c>
      <c r="Q37" s="54">
        <v>2.1800000000000002</v>
      </c>
      <c r="R37" s="232"/>
      <c r="S37" s="232"/>
    </row>
    <row r="38" spans="1:19" s="38" customFormat="1">
      <c r="A38" s="205"/>
      <c r="B38" s="202"/>
      <c r="C38" s="57"/>
      <c r="D38" s="60" t="s">
        <v>122</v>
      </c>
      <c r="E38" s="61" t="s">
        <v>3</v>
      </c>
      <c r="F38" s="52">
        <v>90</v>
      </c>
      <c r="G38" s="52">
        <v>54</v>
      </c>
      <c r="H38" s="118">
        <f>16550*3.53</f>
        <v>58421.5</v>
      </c>
      <c r="I38" s="53">
        <f>10915*3.53</f>
        <v>38529.949999999997</v>
      </c>
      <c r="J38" s="122">
        <f>3560*3.53</f>
        <v>12566.8</v>
      </c>
      <c r="K38" s="122">
        <f>797*3.53</f>
        <v>2813.41</v>
      </c>
      <c r="L38" s="123">
        <f>6319*3.53</f>
        <v>22306.07</v>
      </c>
      <c r="M38" s="104">
        <f>3235*3.53</f>
        <v>11419.55</v>
      </c>
      <c r="N38" s="104">
        <f>2400*3.53</f>
        <v>8472</v>
      </c>
      <c r="O38" s="105">
        <f>793*3.53</f>
        <v>2799.29</v>
      </c>
      <c r="P38" s="54">
        <v>115.37</v>
      </c>
      <c r="Q38" s="54">
        <v>3.26</v>
      </c>
      <c r="R38" s="232"/>
      <c r="S38" s="232"/>
    </row>
    <row r="39" spans="1:19" s="38" customFormat="1">
      <c r="A39" s="205"/>
      <c r="B39" s="202"/>
      <c r="C39" s="57" t="s">
        <v>204</v>
      </c>
      <c r="D39" s="50" t="s">
        <v>115</v>
      </c>
      <c r="E39" s="51" t="s">
        <v>3</v>
      </c>
      <c r="F39" s="52">
        <v>8</v>
      </c>
      <c r="G39" s="52">
        <v>65.099999999999994</v>
      </c>
      <c r="H39" s="118">
        <f>11211*3.53</f>
        <v>39574.829999999994</v>
      </c>
      <c r="I39" s="53">
        <f>6698*3.53</f>
        <v>23643.94</v>
      </c>
      <c r="J39" s="122">
        <f>2762*3.53</f>
        <v>9749.8599999999988</v>
      </c>
      <c r="K39" s="122">
        <f>742*3.53</f>
        <v>2619.2599999999998</v>
      </c>
      <c r="L39" s="123">
        <f>3054*3.53</f>
        <v>10780.619999999999</v>
      </c>
      <c r="M39" s="104">
        <f>2937*3.53</f>
        <v>10367.609999999999</v>
      </c>
      <c r="N39" s="104">
        <f>1576*3.53</f>
        <v>5563.28</v>
      </c>
      <c r="O39" s="105">
        <f>455*3.53</f>
        <v>1606.1499999999999</v>
      </c>
      <c r="P39" s="54">
        <v>96.79</v>
      </c>
      <c r="Q39" s="54" t="s">
        <v>219</v>
      </c>
      <c r="R39" s="232"/>
      <c r="S39" s="232"/>
    </row>
    <row r="40" spans="1:19" s="38" customFormat="1">
      <c r="A40" s="205"/>
      <c r="B40" s="202"/>
      <c r="C40" s="52"/>
      <c r="D40" s="50" t="s">
        <v>116</v>
      </c>
      <c r="E40" s="51" t="s">
        <v>3</v>
      </c>
      <c r="F40" s="52">
        <v>30</v>
      </c>
      <c r="G40" s="52">
        <v>1163.4000000000001</v>
      </c>
      <c r="H40" s="118">
        <f>5060*3.53</f>
        <v>17861.8</v>
      </c>
      <c r="I40" s="53">
        <f>2703*3.53</f>
        <v>9541.59</v>
      </c>
      <c r="J40" s="122">
        <f>1289*3.53</f>
        <v>4550.17</v>
      </c>
      <c r="K40" s="122">
        <f>1081*3.53</f>
        <v>3815.93</v>
      </c>
      <c r="L40" s="123">
        <f>309*3.53</f>
        <v>1090.77</v>
      </c>
      <c r="M40" s="104">
        <f>1367*3.53</f>
        <v>4825.5099999999993</v>
      </c>
      <c r="N40" s="104">
        <f>990*3.53</f>
        <v>3494.7</v>
      </c>
      <c r="O40" s="105">
        <f>76*3.53</f>
        <v>268.27999999999997</v>
      </c>
      <c r="P40" s="54">
        <v>48.6</v>
      </c>
      <c r="Q40" s="54">
        <v>7.18</v>
      </c>
      <c r="R40" s="232"/>
      <c r="S40" s="232"/>
    </row>
    <row r="41" spans="1:19" s="176" customFormat="1">
      <c r="A41" s="205"/>
      <c r="B41" s="202"/>
      <c r="C41" s="170" t="s">
        <v>123</v>
      </c>
      <c r="D41" s="171" t="s">
        <v>124</v>
      </c>
      <c r="E41" s="172" t="s">
        <v>6</v>
      </c>
      <c r="F41" s="172">
        <v>3</v>
      </c>
      <c r="G41" s="173">
        <v>1163.4000000000001</v>
      </c>
      <c r="H41" s="130">
        <f>22479*3.53</f>
        <v>79350.87</v>
      </c>
      <c r="I41" s="174">
        <f>12638*3.53</f>
        <v>44612.14</v>
      </c>
      <c r="J41" s="122">
        <f>6055*3.53</f>
        <v>21374.149999999998</v>
      </c>
      <c r="K41" s="122">
        <f>145*3.53</f>
        <v>511.84999999999997</v>
      </c>
      <c r="L41" s="123">
        <f>6411*3.53</f>
        <v>22630.829999999998</v>
      </c>
      <c r="M41" s="132">
        <f>6195*3.53</f>
        <v>21868.35</v>
      </c>
      <c r="N41" s="132">
        <f>3646*3.53</f>
        <v>12870.38</v>
      </c>
      <c r="O41" s="105">
        <f>98*3.53</f>
        <v>345.94</v>
      </c>
      <c r="P41" s="175">
        <v>219.94</v>
      </c>
      <c r="Q41" s="175">
        <v>0.94</v>
      </c>
      <c r="R41" s="232"/>
      <c r="S41" s="232"/>
    </row>
    <row r="42" spans="1:19">
      <c r="A42" s="205"/>
      <c r="B42" s="202"/>
      <c r="C42" s="57" t="s">
        <v>205</v>
      </c>
      <c r="D42" s="72" t="s">
        <v>116</v>
      </c>
      <c r="E42" s="56" t="s">
        <v>6</v>
      </c>
      <c r="F42" s="49">
        <v>6</v>
      </c>
      <c r="G42" s="49">
        <v>1163.4000000000001</v>
      </c>
      <c r="H42" s="107">
        <f>20168*3.53</f>
        <v>71193.039999999994</v>
      </c>
      <c r="I42" s="53">
        <f>17640*3.53</f>
        <v>62269.2</v>
      </c>
      <c r="J42" s="122">
        <f>1323*3.53</f>
        <v>4670.1899999999996</v>
      </c>
      <c r="K42" s="122">
        <f>674*3.53</f>
        <v>2379.2199999999998</v>
      </c>
      <c r="L42" s="123">
        <f>15622*3.53</f>
        <v>55145.659999999996</v>
      </c>
      <c r="M42" s="106">
        <f>1649*3.53</f>
        <v>5820.9699999999993</v>
      </c>
      <c r="N42" s="106">
        <f>879*3.53</f>
        <v>3102.87</v>
      </c>
      <c r="O42" s="105">
        <f>75*3.53</f>
        <v>264.75</v>
      </c>
      <c r="P42" s="54">
        <v>47.53</v>
      </c>
      <c r="Q42" s="54">
        <v>4.49</v>
      </c>
      <c r="R42" s="232"/>
      <c r="S42" s="232"/>
    </row>
    <row r="43" spans="1:19">
      <c r="A43" s="206"/>
      <c r="B43" s="203"/>
      <c r="C43" s="209" t="s">
        <v>228</v>
      </c>
      <c r="D43" s="210"/>
      <c r="E43" s="213" t="s">
        <v>240</v>
      </c>
      <c r="F43" s="214"/>
      <c r="G43" s="215"/>
      <c r="H43" s="124"/>
      <c r="I43" s="53"/>
      <c r="J43" s="122"/>
      <c r="K43" s="122"/>
      <c r="L43" s="123"/>
      <c r="M43" s="107"/>
      <c r="N43" s="107"/>
      <c r="O43" s="108">
        <v>19092.226999999999</v>
      </c>
      <c r="P43" s="54"/>
      <c r="Q43" s="54"/>
      <c r="R43" s="232"/>
      <c r="S43" s="232"/>
    </row>
    <row r="44" spans="1:19" s="160" customFormat="1">
      <c r="A44" s="161"/>
      <c r="B44" s="207" t="s">
        <v>231</v>
      </c>
      <c r="C44" s="207"/>
      <c r="D44" s="154"/>
      <c r="E44" s="156"/>
      <c r="F44" s="154"/>
      <c r="G44" s="154">
        <f t="shared" ref="G44:Q44" si="1">SUM(G25:G42)</f>
        <v>4487.8</v>
      </c>
      <c r="H44" s="157">
        <f t="shared" si="1"/>
        <v>689680.81</v>
      </c>
      <c r="I44" s="158">
        <f t="shared" si="1"/>
        <v>453273.18000000005</v>
      </c>
      <c r="J44" s="157">
        <f>SUM(J25:J42)</f>
        <v>140426.93</v>
      </c>
      <c r="K44" s="157">
        <f t="shared" si="1"/>
        <v>41759.899999999994</v>
      </c>
      <c r="L44" s="157">
        <f t="shared" si="1"/>
        <v>265459.52999999997</v>
      </c>
      <c r="M44" s="157">
        <f t="shared" si="1"/>
        <v>148909.52000000002</v>
      </c>
      <c r="N44" s="157">
        <f t="shared" si="1"/>
        <v>87498.11</v>
      </c>
      <c r="O44" s="157">
        <f>SUM(O25:O42)</f>
        <v>18984.34</v>
      </c>
      <c r="P44" s="162">
        <f t="shared" si="1"/>
        <v>1377.5599999999997</v>
      </c>
      <c r="Q44" s="162">
        <f t="shared" si="1"/>
        <v>51.499999999999993</v>
      </c>
      <c r="R44" s="136"/>
      <c r="S44" s="134"/>
    </row>
    <row r="45" spans="1:19" s="38" customFormat="1" ht="12.75" customHeight="1">
      <c r="A45" s="204">
        <v>3</v>
      </c>
      <c r="B45" s="201" t="s">
        <v>227</v>
      </c>
      <c r="C45" s="117" t="s">
        <v>17</v>
      </c>
      <c r="D45" s="52" t="s">
        <v>125</v>
      </c>
      <c r="E45" s="51" t="s">
        <v>12</v>
      </c>
      <c r="F45" s="52">
        <v>19</v>
      </c>
      <c r="G45" s="52">
        <v>35.9</v>
      </c>
      <c r="H45" s="118">
        <f>18561*3.53</f>
        <v>65520.329999999994</v>
      </c>
      <c r="I45" s="53">
        <f>11977*3.53</f>
        <v>42278.81</v>
      </c>
      <c r="J45" s="122">
        <f>3510*3.53</f>
        <v>12390.3</v>
      </c>
      <c r="K45" s="122">
        <f>1406*3.53</f>
        <v>4963.1799999999994</v>
      </c>
      <c r="L45" s="123">
        <f>6930*3.53</f>
        <v>24462.899999999998</v>
      </c>
      <c r="M45" s="104">
        <f>3961*3.53</f>
        <v>13982.33</v>
      </c>
      <c r="N45" s="104">
        <f>2623*3.53</f>
        <v>9259.1899999999987</v>
      </c>
      <c r="O45" s="105">
        <f>435*3.53</f>
        <v>1535.55</v>
      </c>
      <c r="P45" s="54">
        <v>132.19</v>
      </c>
      <c r="Q45" s="54">
        <v>9.32</v>
      </c>
      <c r="R45" s="263" t="s">
        <v>257</v>
      </c>
      <c r="S45" s="263" t="s">
        <v>256</v>
      </c>
    </row>
    <row r="46" spans="1:19" s="38" customFormat="1">
      <c r="A46" s="205"/>
      <c r="B46" s="202"/>
      <c r="C46" s="52" t="s">
        <v>207</v>
      </c>
      <c r="D46" s="52" t="s">
        <v>209</v>
      </c>
      <c r="E46" s="51" t="s">
        <v>6</v>
      </c>
      <c r="F46" s="52">
        <v>2</v>
      </c>
      <c r="G46" s="52">
        <v>1159.3</v>
      </c>
      <c r="H46" s="118">
        <f>630*3.53</f>
        <v>2223.9</v>
      </c>
      <c r="I46" s="53">
        <f>293*3.53</f>
        <v>1034.29</v>
      </c>
      <c r="J46" s="122">
        <f>228*3.53</f>
        <v>804.83999999999992</v>
      </c>
      <c r="K46" s="122">
        <f>4*3.53</f>
        <v>14.12</v>
      </c>
      <c r="L46" s="123">
        <f>61*3.53</f>
        <v>215.32999999999998</v>
      </c>
      <c r="M46" s="104">
        <f>196*3.53</f>
        <v>691.88</v>
      </c>
      <c r="N46" s="104">
        <f>141*3.53</f>
        <v>497.72999999999996</v>
      </c>
      <c r="O46" s="105">
        <f>3*3.53</f>
        <v>10.59</v>
      </c>
      <c r="P46" s="54">
        <v>7.53</v>
      </c>
      <c r="Q46" s="54" t="s">
        <v>219</v>
      </c>
      <c r="R46" s="232"/>
      <c r="S46" s="232"/>
    </row>
    <row r="47" spans="1:19" s="38" customFormat="1">
      <c r="A47" s="205"/>
      <c r="B47" s="202"/>
      <c r="C47" s="29"/>
      <c r="D47" s="49" t="s">
        <v>96</v>
      </c>
      <c r="E47" s="56" t="s">
        <v>6</v>
      </c>
      <c r="F47" s="49">
        <v>2</v>
      </c>
      <c r="G47" s="49">
        <v>1168.7</v>
      </c>
      <c r="H47" s="107">
        <f>630*3.53</f>
        <v>2223.9</v>
      </c>
      <c r="I47" s="53">
        <f>293*3.53</f>
        <v>1034.29</v>
      </c>
      <c r="J47" s="122">
        <f>228*3.53</f>
        <v>804.83999999999992</v>
      </c>
      <c r="K47" s="122">
        <f>4*3.53</f>
        <v>14.12</v>
      </c>
      <c r="L47" s="123">
        <f>61*3.53</f>
        <v>215.32999999999998</v>
      </c>
      <c r="M47" s="104">
        <f>196*3.53</f>
        <v>691.88</v>
      </c>
      <c r="N47" s="104">
        <f>141*3.53</f>
        <v>497.72999999999996</v>
      </c>
      <c r="O47" s="105">
        <f>3*3.53</f>
        <v>10.59</v>
      </c>
      <c r="P47" s="54">
        <v>7.53</v>
      </c>
      <c r="Q47" s="54" t="s">
        <v>219</v>
      </c>
      <c r="R47" s="232"/>
      <c r="S47" s="232"/>
    </row>
    <row r="48" spans="1:19" s="38" customFormat="1" ht="12.75" customHeight="1">
      <c r="A48" s="205"/>
      <c r="B48" s="202"/>
      <c r="C48" s="29"/>
      <c r="D48" s="49" t="s">
        <v>88</v>
      </c>
      <c r="E48" s="56" t="s">
        <v>6</v>
      </c>
      <c r="F48" s="49">
        <v>2</v>
      </c>
      <c r="G48" s="49">
        <v>1189</v>
      </c>
      <c r="H48" s="107">
        <f>630*3.53</f>
        <v>2223.9</v>
      </c>
      <c r="I48" s="53">
        <f>293*3.53</f>
        <v>1034.29</v>
      </c>
      <c r="J48" s="122">
        <f>228*3.53</f>
        <v>804.83999999999992</v>
      </c>
      <c r="K48" s="122">
        <f>4*3.53</f>
        <v>14.12</v>
      </c>
      <c r="L48" s="123">
        <f>61*3.53</f>
        <v>215.32999999999998</v>
      </c>
      <c r="M48" s="104">
        <f>196*3.53</f>
        <v>691.88</v>
      </c>
      <c r="N48" s="104">
        <f>141*3.53</f>
        <v>497.72999999999996</v>
      </c>
      <c r="O48" s="105">
        <f>3*3.53</f>
        <v>10.59</v>
      </c>
      <c r="P48" s="54">
        <v>7.53</v>
      </c>
      <c r="Q48" s="54" t="s">
        <v>219</v>
      </c>
      <c r="R48" s="232"/>
      <c r="S48" s="232"/>
    </row>
    <row r="49" spans="1:19" s="38" customFormat="1">
      <c r="A49" s="205"/>
      <c r="B49" s="202"/>
      <c r="C49" s="52" t="s">
        <v>128</v>
      </c>
      <c r="D49" s="52" t="s">
        <v>209</v>
      </c>
      <c r="E49" s="51" t="s">
        <v>6</v>
      </c>
      <c r="F49" s="52">
        <v>2</v>
      </c>
      <c r="G49" s="52">
        <v>1159.3</v>
      </c>
      <c r="H49" s="118">
        <f>542*3.53</f>
        <v>1913.26</v>
      </c>
      <c r="I49" s="53">
        <f>435*3.53</f>
        <v>1535.55</v>
      </c>
      <c r="J49" s="122">
        <f>72*3.53</f>
        <v>254.16</v>
      </c>
      <c r="K49" s="122">
        <f>1*3.53</f>
        <v>3.53</v>
      </c>
      <c r="L49" s="123">
        <f>362*3.53</f>
        <v>1277.8599999999999</v>
      </c>
      <c r="M49" s="104">
        <f>62*3.53</f>
        <v>218.85999999999999</v>
      </c>
      <c r="N49" s="104">
        <f>45*3.53</f>
        <v>158.85</v>
      </c>
      <c r="O49" s="105">
        <f>1*3.53</f>
        <v>3.53</v>
      </c>
      <c r="P49" s="54">
        <v>2.65</v>
      </c>
      <c r="Q49" s="54" t="s">
        <v>219</v>
      </c>
      <c r="R49" s="232"/>
      <c r="S49" s="232"/>
    </row>
    <row r="50" spans="1:19" s="38" customFormat="1">
      <c r="A50" s="205"/>
      <c r="B50" s="202"/>
      <c r="C50" s="29"/>
      <c r="D50" s="49" t="s">
        <v>96</v>
      </c>
      <c r="E50" s="56" t="s">
        <v>6</v>
      </c>
      <c r="F50" s="49">
        <v>2</v>
      </c>
      <c r="G50" s="49">
        <v>1168.7</v>
      </c>
      <c r="H50" s="107">
        <f>542*3.53</f>
        <v>1913.26</v>
      </c>
      <c r="I50" s="53">
        <f>435*3.53</f>
        <v>1535.55</v>
      </c>
      <c r="J50" s="122">
        <f>72*3.53</f>
        <v>254.16</v>
      </c>
      <c r="K50" s="122">
        <f>1*3.53</f>
        <v>3.53</v>
      </c>
      <c r="L50" s="123">
        <f>362*3.53</f>
        <v>1277.8599999999999</v>
      </c>
      <c r="M50" s="104">
        <f>62*3.53</f>
        <v>218.85999999999999</v>
      </c>
      <c r="N50" s="104">
        <f>45*3.53</f>
        <v>158.85</v>
      </c>
      <c r="O50" s="105">
        <f>1*3.53</f>
        <v>3.53</v>
      </c>
      <c r="P50" s="54">
        <v>2.65</v>
      </c>
      <c r="Q50" s="54" t="s">
        <v>219</v>
      </c>
      <c r="R50" s="232"/>
      <c r="S50" s="232"/>
    </row>
    <row r="51" spans="1:19" s="38" customFormat="1">
      <c r="A51" s="205"/>
      <c r="B51" s="202"/>
      <c r="C51" s="29"/>
      <c r="D51" s="49" t="s">
        <v>88</v>
      </c>
      <c r="E51" s="56" t="s">
        <v>6</v>
      </c>
      <c r="F51" s="49">
        <v>2</v>
      </c>
      <c r="G51" s="49">
        <v>1189</v>
      </c>
      <c r="H51" s="107">
        <f>542*3.53</f>
        <v>1913.26</v>
      </c>
      <c r="I51" s="53">
        <f>435*3.53</f>
        <v>1535.55</v>
      </c>
      <c r="J51" s="122">
        <f>72*3.53</f>
        <v>254.16</v>
      </c>
      <c r="K51" s="122">
        <f>1*3.53</f>
        <v>3.53</v>
      </c>
      <c r="L51" s="123">
        <f>362*3.53</f>
        <v>1277.8599999999999</v>
      </c>
      <c r="M51" s="104">
        <f>62*3.53</f>
        <v>218.85999999999999</v>
      </c>
      <c r="N51" s="104">
        <f>45*3.53</f>
        <v>158.85</v>
      </c>
      <c r="O51" s="105">
        <f>1*3.53</f>
        <v>3.53</v>
      </c>
      <c r="P51" s="54">
        <v>2.65</v>
      </c>
      <c r="Q51" s="54" t="s">
        <v>219</v>
      </c>
      <c r="R51" s="232"/>
      <c r="S51" s="232"/>
    </row>
    <row r="52" spans="1:19" s="38" customFormat="1">
      <c r="A52" s="205"/>
      <c r="B52" s="202"/>
      <c r="C52" s="52" t="s">
        <v>129</v>
      </c>
      <c r="D52" s="66" t="s">
        <v>210</v>
      </c>
      <c r="E52" s="67" t="s">
        <v>6</v>
      </c>
      <c r="F52" s="66">
        <v>3</v>
      </c>
      <c r="G52" s="52">
        <v>1159.3</v>
      </c>
      <c r="H52" s="118">
        <f>888*3.53</f>
        <v>3134.64</v>
      </c>
      <c r="I52" s="53">
        <f>540*3.53</f>
        <v>1906.1999999999998</v>
      </c>
      <c r="J52" s="122">
        <f>231*3.53</f>
        <v>815.43</v>
      </c>
      <c r="K52" s="122">
        <f>15*3.53</f>
        <v>52.949999999999996</v>
      </c>
      <c r="L52" s="123">
        <f>292*3.53</f>
        <v>1030.76</v>
      </c>
      <c r="M52" s="104">
        <f>202*3.53</f>
        <v>713.06</v>
      </c>
      <c r="N52" s="104">
        <f>146*3.53</f>
        <v>515.38</v>
      </c>
      <c r="O52" s="105">
        <f>6*3.53</f>
        <v>21.18</v>
      </c>
      <c r="P52" s="54">
        <v>7.82</v>
      </c>
      <c r="Q52" s="54">
        <v>0.09</v>
      </c>
      <c r="R52" s="232"/>
      <c r="S52" s="232"/>
    </row>
    <row r="53" spans="1:19" s="38" customFormat="1">
      <c r="A53" s="205"/>
      <c r="B53" s="202"/>
      <c r="C53" s="52" t="s">
        <v>130</v>
      </c>
      <c r="D53" s="66" t="s">
        <v>127</v>
      </c>
      <c r="E53" s="67" t="s">
        <v>6</v>
      </c>
      <c r="F53" s="66">
        <v>3</v>
      </c>
      <c r="G53" s="52">
        <v>1168.7</v>
      </c>
      <c r="H53" s="118">
        <f>888*3.53</f>
        <v>3134.64</v>
      </c>
      <c r="I53" s="53">
        <f>540*3.53</f>
        <v>1906.1999999999998</v>
      </c>
      <c r="J53" s="122">
        <f>231*3.53</f>
        <v>815.43</v>
      </c>
      <c r="K53" s="122">
        <f>15*3.53</f>
        <v>52.949999999999996</v>
      </c>
      <c r="L53" s="123">
        <f>292*3.53</f>
        <v>1030.76</v>
      </c>
      <c r="M53" s="104">
        <f>202*3.53</f>
        <v>713.06</v>
      </c>
      <c r="N53" s="104">
        <f>146*3.53</f>
        <v>515.38</v>
      </c>
      <c r="O53" s="105">
        <f>6*3.53</f>
        <v>21.18</v>
      </c>
      <c r="P53" s="54">
        <v>7.82</v>
      </c>
      <c r="Q53" s="54">
        <v>0.09</v>
      </c>
      <c r="R53" s="232"/>
      <c r="S53" s="232"/>
    </row>
    <row r="54" spans="1:19" s="38" customFormat="1">
      <c r="A54" s="205"/>
      <c r="B54" s="202"/>
      <c r="C54" s="30"/>
      <c r="D54" s="68" t="s">
        <v>131</v>
      </c>
      <c r="E54" s="69" t="s">
        <v>6</v>
      </c>
      <c r="F54" s="68">
        <v>3</v>
      </c>
      <c r="G54" s="68">
        <v>1189</v>
      </c>
      <c r="H54" s="107">
        <f>888*3.53</f>
        <v>3134.64</v>
      </c>
      <c r="I54" s="53">
        <f>540*3.53</f>
        <v>1906.1999999999998</v>
      </c>
      <c r="J54" s="122">
        <f>231*3.53</f>
        <v>815.43</v>
      </c>
      <c r="K54" s="122">
        <f>15*3.53</f>
        <v>52.949999999999996</v>
      </c>
      <c r="L54" s="123">
        <f>292*3.53</f>
        <v>1030.76</v>
      </c>
      <c r="M54" s="104">
        <f>202*3.53</f>
        <v>713.06</v>
      </c>
      <c r="N54" s="104">
        <f>146*3.53</f>
        <v>515.38</v>
      </c>
      <c r="O54" s="105">
        <f>6*3.53</f>
        <v>21.18</v>
      </c>
      <c r="P54" s="54">
        <v>7.82</v>
      </c>
      <c r="Q54" s="54">
        <v>0.09</v>
      </c>
      <c r="R54" s="232"/>
      <c r="S54" s="232"/>
    </row>
    <row r="55" spans="1:19" s="38" customFormat="1">
      <c r="A55" s="205"/>
      <c r="B55" s="202"/>
      <c r="C55" s="52" t="s">
        <v>126</v>
      </c>
      <c r="D55" s="66" t="s">
        <v>88</v>
      </c>
      <c r="E55" s="67" t="s">
        <v>6</v>
      </c>
      <c r="F55" s="66">
        <v>1</v>
      </c>
      <c r="G55" s="66">
        <v>1189</v>
      </c>
      <c r="H55" s="118">
        <f>3956*3.53</f>
        <v>13964.679999999998</v>
      </c>
      <c r="I55" s="53">
        <f>3912*3.53</f>
        <v>13809.359999999999</v>
      </c>
      <c r="J55" s="122">
        <f>27*3.53</f>
        <v>95.309999999999988</v>
      </c>
      <c r="K55" s="122">
        <f>5*3.53</f>
        <v>17.649999999999999</v>
      </c>
      <c r="L55" s="123">
        <f>3880*3.53</f>
        <v>13696.4</v>
      </c>
      <c r="M55" s="104">
        <f>30*3.53</f>
        <v>105.89999999999999</v>
      </c>
      <c r="N55" s="104">
        <f>14*3.53</f>
        <v>49.419999999999995</v>
      </c>
      <c r="O55" s="105">
        <f>4*3.53</f>
        <v>14.12</v>
      </c>
      <c r="P55" s="54">
        <v>1.06</v>
      </c>
      <c r="Q55" s="54">
        <v>0.01</v>
      </c>
      <c r="R55" s="232"/>
      <c r="S55" s="232"/>
    </row>
    <row r="56" spans="1:19" s="38" customFormat="1">
      <c r="A56" s="205"/>
      <c r="B56" s="202"/>
      <c r="C56" s="29"/>
      <c r="D56" s="49" t="s">
        <v>127</v>
      </c>
      <c r="E56" s="56" t="s">
        <v>6</v>
      </c>
      <c r="F56" s="49">
        <v>1</v>
      </c>
      <c r="G56" s="49">
        <v>1168.7</v>
      </c>
      <c r="H56" s="107">
        <f>3956*3.53</f>
        <v>13964.679999999998</v>
      </c>
      <c r="I56" s="53">
        <f>3912*3.53</f>
        <v>13809.359999999999</v>
      </c>
      <c r="J56" s="122">
        <f>27*3.53</f>
        <v>95.309999999999988</v>
      </c>
      <c r="K56" s="122">
        <f>5*3.53</f>
        <v>17.649999999999999</v>
      </c>
      <c r="L56" s="123">
        <f>3880*3.53</f>
        <v>13696.4</v>
      </c>
      <c r="M56" s="104">
        <f>30*3.53</f>
        <v>105.89999999999999</v>
      </c>
      <c r="N56" s="104">
        <f>14*3.53</f>
        <v>49.419999999999995</v>
      </c>
      <c r="O56" s="105">
        <f>4*3.53</f>
        <v>14.12</v>
      </c>
      <c r="P56" s="54">
        <v>1.06</v>
      </c>
      <c r="Q56" s="54">
        <v>0.01</v>
      </c>
      <c r="R56" s="232"/>
      <c r="S56" s="232"/>
    </row>
    <row r="57" spans="1:19" s="38" customFormat="1">
      <c r="A57" s="205"/>
      <c r="B57" s="202"/>
      <c r="C57" s="52" t="s">
        <v>212</v>
      </c>
      <c r="D57" s="66" t="s">
        <v>210</v>
      </c>
      <c r="E57" s="67" t="s">
        <v>6</v>
      </c>
      <c r="F57" s="52">
        <v>2</v>
      </c>
      <c r="G57" s="52">
        <v>1159.3</v>
      </c>
      <c r="H57" s="118">
        <f>1068*3.53</f>
        <v>3770.04</v>
      </c>
      <c r="I57" s="53">
        <f>865*3.53</f>
        <v>3053.45</v>
      </c>
      <c r="J57" s="122">
        <f>137*3.53</f>
        <v>483.60999999999996</v>
      </c>
      <c r="K57" s="122">
        <f>1*3.53</f>
        <v>3.53</v>
      </c>
      <c r="L57" s="123">
        <f>727*3.53</f>
        <v>2566.31</v>
      </c>
      <c r="M57" s="104">
        <f>118*3.53</f>
        <v>416.53999999999996</v>
      </c>
      <c r="N57" s="104">
        <f>85*3.53</f>
        <v>300.05</v>
      </c>
      <c r="O57" s="105">
        <f>1*3.53</f>
        <v>3.53</v>
      </c>
      <c r="P57" s="54">
        <v>5.1100000000000003</v>
      </c>
      <c r="Q57" s="54" t="s">
        <v>219</v>
      </c>
      <c r="R57" s="232"/>
      <c r="S57" s="232"/>
    </row>
    <row r="58" spans="1:19" s="38" customFormat="1">
      <c r="A58" s="205"/>
      <c r="B58" s="202"/>
      <c r="C58" s="52" t="s">
        <v>211</v>
      </c>
      <c r="D58" s="66" t="s">
        <v>127</v>
      </c>
      <c r="E58" s="67" t="s">
        <v>6</v>
      </c>
      <c r="F58" s="52">
        <v>2</v>
      </c>
      <c r="G58" s="52">
        <v>1168.7</v>
      </c>
      <c r="H58" s="118">
        <f>1068*3.53</f>
        <v>3770.04</v>
      </c>
      <c r="I58" s="53">
        <f>865*3.53</f>
        <v>3053.45</v>
      </c>
      <c r="J58" s="122">
        <f>137*3.53</f>
        <v>483.60999999999996</v>
      </c>
      <c r="K58" s="122">
        <f>1*3.53</f>
        <v>3.53</v>
      </c>
      <c r="L58" s="123">
        <f>727*3.53</f>
        <v>2566.31</v>
      </c>
      <c r="M58" s="104">
        <f>118*3.53</f>
        <v>416.53999999999996</v>
      </c>
      <c r="N58" s="104">
        <f>85*3.53</f>
        <v>300.05</v>
      </c>
      <c r="O58" s="105">
        <f>1*3.53</f>
        <v>3.53</v>
      </c>
      <c r="P58" s="54">
        <v>5.1100000000000003</v>
      </c>
      <c r="Q58" s="54" t="s">
        <v>219</v>
      </c>
      <c r="R58" s="232"/>
      <c r="S58" s="232"/>
    </row>
    <row r="59" spans="1:19" s="38" customFormat="1">
      <c r="A59" s="205"/>
      <c r="B59" s="202"/>
      <c r="C59" s="52"/>
      <c r="D59" s="66" t="s">
        <v>131</v>
      </c>
      <c r="E59" s="67" t="s">
        <v>6</v>
      </c>
      <c r="F59" s="52">
        <v>2</v>
      </c>
      <c r="G59" s="52">
        <v>1189</v>
      </c>
      <c r="H59" s="118">
        <f>1068*3.53</f>
        <v>3770.04</v>
      </c>
      <c r="I59" s="53">
        <f>865*3.53</f>
        <v>3053.45</v>
      </c>
      <c r="J59" s="122">
        <f>137*3.53</f>
        <v>483.60999999999996</v>
      </c>
      <c r="K59" s="122">
        <f>1*3.53</f>
        <v>3.53</v>
      </c>
      <c r="L59" s="123">
        <f>727*3.53</f>
        <v>2566.31</v>
      </c>
      <c r="M59" s="104">
        <f>118*3.53</f>
        <v>416.53999999999996</v>
      </c>
      <c r="N59" s="104">
        <f>85*3.53</f>
        <v>300.05</v>
      </c>
      <c r="O59" s="105">
        <f>1*3.53</f>
        <v>3.53</v>
      </c>
      <c r="P59" s="54">
        <v>5.1100000000000003</v>
      </c>
      <c r="Q59" s="54" t="s">
        <v>219</v>
      </c>
      <c r="R59" s="232"/>
      <c r="S59" s="232"/>
    </row>
    <row r="60" spans="1:19" s="160" customFormat="1">
      <c r="A60" s="154"/>
      <c r="B60" s="207" t="s">
        <v>236</v>
      </c>
      <c r="C60" s="208"/>
      <c r="D60" s="154"/>
      <c r="E60" s="156"/>
      <c r="F60" s="154"/>
      <c r="G60" s="154">
        <f t="shared" ref="G60:Q60" si="2">SUM(G45:G59)</f>
        <v>16461.599999999999</v>
      </c>
      <c r="H60" s="157">
        <f t="shared" si="2"/>
        <v>126575.20999999993</v>
      </c>
      <c r="I60" s="158">
        <f t="shared" si="2"/>
        <v>92485.999999999985</v>
      </c>
      <c r="J60" s="157">
        <f t="shared" si="2"/>
        <v>19655.040000000005</v>
      </c>
      <c r="K60" s="157">
        <f t="shared" si="2"/>
        <v>5220.8699999999963</v>
      </c>
      <c r="L60" s="157">
        <f t="shared" si="2"/>
        <v>67126.48</v>
      </c>
      <c r="M60" s="157">
        <f t="shared" si="2"/>
        <v>20315.150000000009</v>
      </c>
      <c r="N60" s="157">
        <f t="shared" si="2"/>
        <v>13774.059999999994</v>
      </c>
      <c r="O60" s="157">
        <f t="shared" si="2"/>
        <v>1680.2799999999995</v>
      </c>
      <c r="P60" s="163">
        <f t="shared" si="2"/>
        <v>203.64000000000004</v>
      </c>
      <c r="Q60" s="163">
        <f t="shared" si="2"/>
        <v>9.61</v>
      </c>
      <c r="R60" s="137"/>
      <c r="S60" s="136"/>
    </row>
    <row r="61" spans="1:19" s="38" customFormat="1" ht="12.75" customHeight="1">
      <c r="A61" s="204">
        <v>4</v>
      </c>
      <c r="B61" s="201" t="s">
        <v>7</v>
      </c>
      <c r="C61" s="117" t="s">
        <v>17</v>
      </c>
      <c r="D61" s="52" t="s">
        <v>132</v>
      </c>
      <c r="E61" s="51" t="s">
        <v>3</v>
      </c>
      <c r="F61" s="52">
        <v>45</v>
      </c>
      <c r="G61" s="52">
        <v>49.9</v>
      </c>
      <c r="H61" s="125">
        <f>25215*3.53</f>
        <v>89008.95</v>
      </c>
      <c r="I61" s="53">
        <f>17289*3.53</f>
        <v>61030.17</v>
      </c>
      <c r="J61" s="122">
        <f>4585*3.53</f>
        <v>16185.05</v>
      </c>
      <c r="K61" s="122">
        <f>222*3.53</f>
        <v>783.66</v>
      </c>
      <c r="L61" s="123">
        <f>12312*3.53</f>
        <v>43461.36</v>
      </c>
      <c r="M61" s="104">
        <f>4498*3.53</f>
        <v>15877.939999999999</v>
      </c>
      <c r="N61" s="104">
        <f>3428*3.53</f>
        <v>12100.84</v>
      </c>
      <c r="O61" s="105">
        <f>576*3.53</f>
        <v>2033.28</v>
      </c>
      <c r="P61" s="54">
        <v>175.42</v>
      </c>
      <c r="Q61" s="54">
        <v>0.12</v>
      </c>
      <c r="R61" s="263" t="s">
        <v>258</v>
      </c>
      <c r="S61" s="263" t="s">
        <v>256</v>
      </c>
    </row>
    <row r="62" spans="1:19" s="38" customFormat="1">
      <c r="A62" s="205"/>
      <c r="B62" s="202"/>
      <c r="C62" s="52" t="s">
        <v>134</v>
      </c>
      <c r="D62" s="52"/>
      <c r="E62" s="51"/>
      <c r="F62" s="52"/>
      <c r="G62" s="52"/>
      <c r="H62" s="125"/>
      <c r="I62" s="53"/>
      <c r="J62" s="122"/>
      <c r="K62" s="122"/>
      <c r="L62" s="123"/>
      <c r="M62" s="104"/>
      <c r="N62" s="104"/>
      <c r="O62" s="105"/>
      <c r="P62" s="54"/>
      <c r="Q62" s="54"/>
      <c r="R62" s="232"/>
      <c r="S62" s="232"/>
    </row>
    <row r="63" spans="1:19" s="38" customFormat="1">
      <c r="A63" s="205"/>
      <c r="B63" s="202"/>
      <c r="C63" s="52" t="s">
        <v>135</v>
      </c>
      <c r="D63" s="52" t="s">
        <v>136</v>
      </c>
      <c r="E63" s="51" t="s">
        <v>3</v>
      </c>
      <c r="F63" s="52">
        <v>2.5</v>
      </c>
      <c r="G63" s="52">
        <v>38.1</v>
      </c>
      <c r="H63" s="125">
        <f>2625*3.53</f>
        <v>9266.25</v>
      </c>
      <c r="I63" s="53">
        <f>1343*3.53</f>
        <v>4740.79</v>
      </c>
      <c r="J63" s="122">
        <f>775*3.53</f>
        <v>2735.75</v>
      </c>
      <c r="K63" s="122">
        <f>38*3.53</f>
        <v>134.13999999999999</v>
      </c>
      <c r="L63" s="123">
        <f>519*3.53</f>
        <v>1832.07</v>
      </c>
      <c r="M63" s="104">
        <f>866*3.53</f>
        <v>3056.98</v>
      </c>
      <c r="N63" s="104">
        <f>416*3.53</f>
        <v>1468.48</v>
      </c>
      <c r="O63" s="105">
        <f>34*3.53</f>
        <v>120.02</v>
      </c>
      <c r="P63" s="54">
        <v>27.13</v>
      </c>
      <c r="Q63" s="54">
        <v>0.05</v>
      </c>
      <c r="R63" s="232"/>
      <c r="S63" s="232"/>
    </row>
    <row r="64" spans="1:19" s="38" customFormat="1">
      <c r="A64" s="205"/>
      <c r="B64" s="202"/>
      <c r="C64" s="101" t="s">
        <v>271</v>
      </c>
      <c r="D64" s="52" t="s">
        <v>76</v>
      </c>
      <c r="E64" s="51" t="s">
        <v>138</v>
      </c>
      <c r="F64" s="52">
        <v>100</v>
      </c>
      <c r="G64" s="52">
        <v>1386.6</v>
      </c>
      <c r="H64" s="125">
        <f>6904*3.53</f>
        <v>24371.119999999999</v>
      </c>
      <c r="I64" s="53">
        <f>2882*3.53</f>
        <v>10173.459999999999</v>
      </c>
      <c r="J64" s="122">
        <f>1745*3.53</f>
        <v>6159.8499999999995</v>
      </c>
      <c r="K64" s="122">
        <f>40*3.53</f>
        <v>141.19999999999999</v>
      </c>
      <c r="L64" s="123">
        <f>1091*3.53</f>
        <v>3851.2299999999996</v>
      </c>
      <c r="M64" s="104">
        <f>2547*3.53</f>
        <v>8990.91</v>
      </c>
      <c r="N64" s="104">
        <f>1475*3.53</f>
        <v>5206.75</v>
      </c>
      <c r="O64" s="105">
        <f>18*3.53</f>
        <v>63.54</v>
      </c>
      <c r="P64" s="54">
        <v>62.56</v>
      </c>
      <c r="Q64" s="54">
        <v>0.28000000000000003</v>
      </c>
      <c r="R64" s="232"/>
      <c r="S64" s="232"/>
    </row>
    <row r="65" spans="1:19" s="38" customFormat="1">
      <c r="A65" s="205"/>
      <c r="B65" s="202"/>
      <c r="C65" s="52" t="s">
        <v>198</v>
      </c>
      <c r="D65" s="50" t="s">
        <v>133</v>
      </c>
      <c r="E65" s="51" t="s">
        <v>3</v>
      </c>
      <c r="F65" s="60">
        <v>20</v>
      </c>
      <c r="G65" s="52">
        <v>38.1</v>
      </c>
      <c r="H65" s="125">
        <f>4157*3.53</f>
        <v>14674.21</v>
      </c>
      <c r="I65" s="53">
        <f>3176*3.53</f>
        <v>11211.279999999999</v>
      </c>
      <c r="J65" s="122">
        <f>600*3.53</f>
        <v>2118</v>
      </c>
      <c r="K65" s="122">
        <f>95*3.53</f>
        <v>335.34999999999997</v>
      </c>
      <c r="L65" s="123">
        <f>2460*3.53</f>
        <v>8683.7999999999993</v>
      </c>
      <c r="M65" s="104">
        <f>615*3.53</f>
        <v>2170.9499999999998</v>
      </c>
      <c r="N65" s="104">
        <f>366*3.53</f>
        <v>1291.98</v>
      </c>
      <c r="O65" s="105">
        <f>65*3.53</f>
        <v>229.45</v>
      </c>
      <c r="P65" s="54">
        <v>18.93</v>
      </c>
      <c r="Q65" s="54">
        <v>0.51</v>
      </c>
      <c r="R65" s="232"/>
      <c r="S65" s="232"/>
    </row>
    <row r="66" spans="1:19" s="38" customFormat="1">
      <c r="A66" s="205"/>
      <c r="B66" s="202"/>
      <c r="C66" s="52"/>
      <c r="D66" s="50" t="s">
        <v>137</v>
      </c>
      <c r="E66" s="51" t="s">
        <v>3</v>
      </c>
      <c r="F66" s="60">
        <v>50</v>
      </c>
      <c r="G66" s="52">
        <v>86.3</v>
      </c>
      <c r="H66" s="125">
        <f>7216*3.53</f>
        <v>25472.48</v>
      </c>
      <c r="I66" s="53">
        <f>4727*3.53</f>
        <v>16686.309999999998</v>
      </c>
      <c r="J66" s="122">
        <f>1522*3.53</f>
        <v>5372.66</v>
      </c>
      <c r="K66" s="122">
        <f>306*3.53</f>
        <v>1080.1799999999998</v>
      </c>
      <c r="L66" s="123">
        <f>2795*3.53</f>
        <v>9866.3499999999985</v>
      </c>
      <c r="M66" s="104">
        <f>1559*3.53</f>
        <v>5503.2699999999995</v>
      </c>
      <c r="N66" s="104">
        <f>930*3.53</f>
        <v>3282.8999999999996</v>
      </c>
      <c r="O66" s="105">
        <f>346*3.53</f>
        <v>1221.3799999999999</v>
      </c>
      <c r="P66" s="54">
        <v>47.33</v>
      </c>
      <c r="Q66" s="54">
        <v>0.93</v>
      </c>
      <c r="R66" s="232"/>
      <c r="S66" s="232"/>
    </row>
    <row r="67" spans="1:19" s="38" customFormat="1">
      <c r="A67" s="205"/>
      <c r="B67" s="202"/>
      <c r="C67" s="52" t="s">
        <v>107</v>
      </c>
      <c r="D67" s="50" t="s">
        <v>76</v>
      </c>
      <c r="E67" s="51" t="s">
        <v>3</v>
      </c>
      <c r="F67" s="60">
        <v>4</v>
      </c>
      <c r="G67" s="52">
        <v>1386.6</v>
      </c>
      <c r="H67" s="125">
        <f>902*3.53</f>
        <v>3184.06</v>
      </c>
      <c r="I67" s="53">
        <f>664*3.53</f>
        <v>2343.92</v>
      </c>
      <c r="J67" s="122">
        <f>142*3.53</f>
        <v>501.26</v>
      </c>
      <c r="K67" s="122">
        <f>214*3.53</f>
        <v>755.42</v>
      </c>
      <c r="L67" s="123">
        <f>173*3.53</f>
        <v>610.68999999999994</v>
      </c>
      <c r="M67" s="104">
        <f>151*3.53</f>
        <v>533.03</v>
      </c>
      <c r="N67" s="104">
        <f>87*3.53</f>
        <v>307.10999999999996</v>
      </c>
      <c r="O67" s="105">
        <f>468*3.53</f>
        <v>1652.04</v>
      </c>
      <c r="P67" s="54">
        <v>3.22</v>
      </c>
      <c r="Q67" s="54">
        <v>0.46</v>
      </c>
      <c r="R67" s="232"/>
      <c r="S67" s="232"/>
    </row>
    <row r="68" spans="1:19" s="185" customFormat="1">
      <c r="A68" s="205"/>
      <c r="B68" s="202"/>
      <c r="C68" s="60"/>
      <c r="D68" s="60" t="s">
        <v>190</v>
      </c>
      <c r="E68" s="61" t="s">
        <v>3</v>
      </c>
      <c r="F68" s="60">
        <v>24</v>
      </c>
      <c r="G68" s="60">
        <v>353.8</v>
      </c>
      <c r="H68" s="186">
        <f>3093*3.53</f>
        <v>10918.289999999999</v>
      </c>
      <c r="I68" s="179">
        <f>2191*3.53</f>
        <v>7734.23</v>
      </c>
      <c r="J68" s="180">
        <f>532*3.53</f>
        <v>1877.9599999999998</v>
      </c>
      <c r="K68" s="180">
        <f>355*3.53</f>
        <v>1253.1499999999999</v>
      </c>
      <c r="L68" s="181">
        <f>1265*3.53</f>
        <v>4465.45</v>
      </c>
      <c r="M68" s="182">
        <f>579*3.53</f>
        <v>2043.87</v>
      </c>
      <c r="N68" s="182">
        <f>323*3.53</f>
        <v>1140.1899999999998</v>
      </c>
      <c r="O68" s="183">
        <f>134*3.53</f>
        <v>473.02</v>
      </c>
      <c r="P68" s="184">
        <v>20.76</v>
      </c>
      <c r="Q68" s="184">
        <v>3.15</v>
      </c>
      <c r="R68" s="232"/>
      <c r="S68" s="232"/>
    </row>
    <row r="69" spans="1:19" s="38" customFormat="1">
      <c r="A69" s="205"/>
      <c r="B69" s="202"/>
      <c r="C69" s="52" t="s">
        <v>191</v>
      </c>
      <c r="D69" s="50" t="s">
        <v>190</v>
      </c>
      <c r="E69" s="51" t="s">
        <v>3</v>
      </c>
      <c r="F69" s="60">
        <v>10</v>
      </c>
      <c r="G69" s="52">
        <v>353.8</v>
      </c>
      <c r="H69" s="125">
        <f>620*3.53</f>
        <v>2188.6</v>
      </c>
      <c r="I69" s="53">
        <f>342*3.53</f>
        <v>1207.26</v>
      </c>
      <c r="J69" s="122">
        <f>206*3.53</f>
        <v>727.18</v>
      </c>
      <c r="K69" s="122">
        <f>5*3.53</f>
        <v>17.649999999999999</v>
      </c>
      <c r="L69" s="123">
        <f>131*3.53</f>
        <v>462.42999999999995</v>
      </c>
      <c r="M69" s="104">
        <f>174*3.53</f>
        <v>614.21999999999991</v>
      </c>
      <c r="N69" s="104">
        <f>104*3.53</f>
        <v>367.12</v>
      </c>
      <c r="O69" s="105">
        <f>3*3.53</f>
        <v>10.59</v>
      </c>
      <c r="P69" s="54">
        <v>7.57</v>
      </c>
      <c r="Q69" s="54">
        <v>0.02</v>
      </c>
      <c r="R69" s="232"/>
      <c r="S69" s="232"/>
    </row>
    <row r="70" spans="1:19" s="38" customFormat="1" ht="14.25" customHeight="1">
      <c r="A70" s="205"/>
      <c r="B70" s="202"/>
      <c r="C70" s="52" t="s">
        <v>200</v>
      </c>
      <c r="D70" s="50" t="s">
        <v>190</v>
      </c>
      <c r="E70" s="51" t="s">
        <v>3</v>
      </c>
      <c r="F70" s="60">
        <v>3</v>
      </c>
      <c r="G70" s="52">
        <v>353.8</v>
      </c>
      <c r="H70" s="125">
        <f>285*3.53</f>
        <v>1006.05</v>
      </c>
      <c r="I70" s="53">
        <f>137*3.53</f>
        <v>483.60999999999996</v>
      </c>
      <c r="J70" s="122">
        <f>102*3.53</f>
        <v>360.06</v>
      </c>
      <c r="K70" s="122">
        <f>7*3.53</f>
        <v>24.709999999999997</v>
      </c>
      <c r="L70" s="123">
        <f>28*3.53</f>
        <v>98.839999999999989</v>
      </c>
      <c r="M70" s="104">
        <f>87*3.53</f>
        <v>307.10999999999996</v>
      </c>
      <c r="N70" s="104">
        <f>61*3.53</f>
        <v>215.32999999999998</v>
      </c>
      <c r="O70" s="105">
        <f>4*3.53</f>
        <v>14.12</v>
      </c>
      <c r="P70" s="54">
        <v>3.79</v>
      </c>
      <c r="Q70" s="54" t="s">
        <v>219</v>
      </c>
      <c r="R70" s="232"/>
      <c r="S70" s="232"/>
    </row>
    <row r="71" spans="1:19" s="38" customFormat="1" ht="24.75" customHeight="1">
      <c r="A71" s="205"/>
      <c r="B71" s="202"/>
      <c r="C71" s="57" t="s">
        <v>208</v>
      </c>
      <c r="D71" s="50" t="s">
        <v>190</v>
      </c>
      <c r="E71" s="51" t="s">
        <v>3</v>
      </c>
      <c r="F71" s="60">
        <v>15</v>
      </c>
      <c r="G71" s="52">
        <v>353.8</v>
      </c>
      <c r="H71" s="125">
        <f>931*3.53</f>
        <v>3286.43</v>
      </c>
      <c r="I71" s="53">
        <f>434*3.53</f>
        <v>1532.02</v>
      </c>
      <c r="J71" s="122">
        <f>341*3.53</f>
        <v>1203.73</v>
      </c>
      <c r="K71" s="122">
        <f>4*3.53</f>
        <v>14.12</v>
      </c>
      <c r="L71" s="123">
        <f>89*3.53</f>
        <v>314.16999999999996</v>
      </c>
      <c r="M71" s="104">
        <f>338*3.53</f>
        <v>1193.1399999999999</v>
      </c>
      <c r="N71" s="104">
        <f>159*3.53</f>
        <v>561.27</v>
      </c>
      <c r="O71" s="105">
        <f>3*3.53</f>
        <v>10.59</v>
      </c>
      <c r="P71" s="54">
        <v>12.26</v>
      </c>
      <c r="Q71" s="54" t="s">
        <v>219</v>
      </c>
      <c r="R71" s="232"/>
      <c r="S71" s="232"/>
    </row>
    <row r="72" spans="1:19" s="38" customFormat="1">
      <c r="A72" s="205"/>
      <c r="B72" s="202"/>
      <c r="C72" s="52" t="s">
        <v>139</v>
      </c>
      <c r="D72" s="50"/>
      <c r="E72" s="51"/>
      <c r="F72" s="60"/>
      <c r="G72" s="52"/>
      <c r="H72" s="125"/>
      <c r="I72" s="53"/>
      <c r="J72" s="122"/>
      <c r="K72" s="122"/>
      <c r="L72" s="123"/>
      <c r="M72" s="104"/>
      <c r="N72" s="104"/>
      <c r="O72" s="105"/>
      <c r="P72" s="54"/>
      <c r="Q72" s="54"/>
      <c r="R72" s="232"/>
      <c r="S72" s="232"/>
    </row>
    <row r="73" spans="1:19" s="38" customFormat="1">
      <c r="A73" s="205"/>
      <c r="B73" s="202"/>
      <c r="C73" s="52" t="s">
        <v>140</v>
      </c>
      <c r="D73" s="50"/>
      <c r="E73" s="51"/>
      <c r="F73" s="52"/>
      <c r="G73" s="52"/>
      <c r="H73" s="125"/>
      <c r="I73" s="53"/>
      <c r="J73" s="122"/>
      <c r="K73" s="122"/>
      <c r="L73" s="123"/>
      <c r="M73" s="104"/>
      <c r="N73" s="104"/>
      <c r="O73" s="105"/>
      <c r="P73" s="54"/>
      <c r="Q73" s="54"/>
      <c r="R73" s="232"/>
      <c r="S73" s="232"/>
    </row>
    <row r="74" spans="1:19" s="38" customFormat="1">
      <c r="A74" s="205"/>
      <c r="B74" s="203"/>
      <c r="C74" s="52" t="s">
        <v>199</v>
      </c>
      <c r="D74" s="60" t="s">
        <v>141</v>
      </c>
      <c r="E74" s="51" t="s">
        <v>138</v>
      </c>
      <c r="F74" s="52">
        <v>70</v>
      </c>
      <c r="G74" s="52"/>
      <c r="H74" s="125">
        <f>5488*3.53</f>
        <v>19372.64</v>
      </c>
      <c r="I74" s="53">
        <f>3135*3.53</f>
        <v>11066.55</v>
      </c>
      <c r="J74" s="122">
        <f>1554*3.53</f>
        <v>5485.62</v>
      </c>
      <c r="K74" s="122">
        <f>47*3.53</f>
        <v>165.91</v>
      </c>
      <c r="L74" s="123">
        <f>1521*3.53</f>
        <v>5369.13</v>
      </c>
      <c r="M74" s="104">
        <f>1484*3.53</f>
        <v>5238.5199999999995</v>
      </c>
      <c r="N74" s="104">
        <f>869*3.53</f>
        <v>3067.5699999999997</v>
      </c>
      <c r="O74" s="105">
        <f>53*3.53</f>
        <v>187.09</v>
      </c>
      <c r="P74" s="54">
        <v>56.16</v>
      </c>
      <c r="Q74" s="54">
        <v>0.08</v>
      </c>
      <c r="R74" s="232"/>
      <c r="S74" s="232"/>
    </row>
    <row r="75" spans="1:19" s="160" customFormat="1">
      <c r="A75" s="154"/>
      <c r="B75" s="207" t="s">
        <v>232</v>
      </c>
      <c r="C75" s="208"/>
      <c r="D75" s="154"/>
      <c r="E75" s="156"/>
      <c r="F75" s="154"/>
      <c r="G75" s="154">
        <f t="shared" ref="G75:Q75" si="3">SUM(G61:G74)</f>
        <v>4400.8</v>
      </c>
      <c r="H75" s="157">
        <f t="shared" si="3"/>
        <v>202749.08000000002</v>
      </c>
      <c r="I75" s="158">
        <f t="shared" si="3"/>
        <v>128209.59999999998</v>
      </c>
      <c r="J75" s="157">
        <f t="shared" si="3"/>
        <v>42727.12</v>
      </c>
      <c r="K75" s="157">
        <f t="shared" si="3"/>
        <v>4705.4899999999989</v>
      </c>
      <c r="L75" s="157">
        <f t="shared" si="3"/>
        <v>79015.51999999999</v>
      </c>
      <c r="M75" s="157">
        <f>SUM(M61:M74)</f>
        <v>45529.939999999995</v>
      </c>
      <c r="N75" s="157">
        <f>SUM(N61:N74)</f>
        <v>29009.539999999997</v>
      </c>
      <c r="O75" s="157">
        <f>SUM(O61:O74)</f>
        <v>6015.12</v>
      </c>
      <c r="P75" s="162">
        <f t="shared" si="3"/>
        <v>435.13</v>
      </c>
      <c r="Q75" s="162">
        <f t="shared" si="3"/>
        <v>5.6</v>
      </c>
      <c r="R75" s="136"/>
      <c r="S75" s="136"/>
    </row>
    <row r="76" spans="1:19" ht="14.25" customHeight="1">
      <c r="A76" s="204">
        <v>5</v>
      </c>
      <c r="B76" s="201" t="s">
        <v>9</v>
      </c>
      <c r="C76" s="52" t="s">
        <v>11</v>
      </c>
      <c r="D76" s="52" t="s">
        <v>143</v>
      </c>
      <c r="E76" s="51" t="s">
        <v>3</v>
      </c>
      <c r="F76" s="52">
        <v>2.9</v>
      </c>
      <c r="G76" s="52">
        <v>71.3</v>
      </c>
      <c r="H76" s="125">
        <f>1117*3.53</f>
        <v>3943.0099999999998</v>
      </c>
      <c r="I76" s="53">
        <f>675*3.53</f>
        <v>2382.75</v>
      </c>
      <c r="J76" s="122">
        <f>310*3.53</f>
        <v>1094.3</v>
      </c>
      <c r="K76" s="122">
        <f>31*3.53</f>
        <v>109.42999999999999</v>
      </c>
      <c r="L76" s="123">
        <f>326*3.53</f>
        <v>1150.78</v>
      </c>
      <c r="M76" s="104">
        <f>252*3.53</f>
        <v>889.56</v>
      </c>
      <c r="N76" s="104">
        <f>190*3.53</f>
        <v>670.69999999999993</v>
      </c>
      <c r="O76" s="105">
        <f>49*3.53</f>
        <v>172.97</v>
      </c>
      <c r="P76" s="71">
        <v>11.36</v>
      </c>
      <c r="Q76" s="71">
        <v>0.04</v>
      </c>
      <c r="R76" s="263"/>
      <c r="S76" s="263" t="s">
        <v>256</v>
      </c>
    </row>
    <row r="77" spans="1:19" ht="14.25" customHeight="1">
      <c r="A77" s="205"/>
      <c r="B77" s="202"/>
      <c r="C77" s="52"/>
      <c r="D77" s="52" t="s">
        <v>142</v>
      </c>
      <c r="E77" s="51" t="s">
        <v>3</v>
      </c>
      <c r="F77" s="52">
        <v>3.1</v>
      </c>
      <c r="G77" s="52">
        <v>23</v>
      </c>
      <c r="H77" s="125">
        <f>1765*3.53</f>
        <v>6230.45</v>
      </c>
      <c r="I77" s="53">
        <f>945*3.53</f>
        <v>3335.85</v>
      </c>
      <c r="J77" s="122">
        <f>532*3.53</f>
        <v>1877.9599999999998</v>
      </c>
      <c r="K77" s="122">
        <f>42*3.53</f>
        <v>148.26</v>
      </c>
      <c r="L77" s="123">
        <f>361*3.53</f>
        <v>1274.33</v>
      </c>
      <c r="M77" s="104">
        <f>516*3.53</f>
        <v>1821.4799999999998</v>
      </c>
      <c r="N77" s="104">
        <f>304*3.53</f>
        <v>1073.1199999999999</v>
      </c>
      <c r="O77" s="105">
        <f>45*3.53</f>
        <v>158.85</v>
      </c>
      <c r="P77" s="71">
        <v>18.36</v>
      </c>
      <c r="Q77" s="71">
        <v>0.11</v>
      </c>
      <c r="R77" s="232"/>
      <c r="S77" s="232"/>
    </row>
    <row r="78" spans="1:19" ht="14.25" customHeight="1">
      <c r="A78" s="205"/>
      <c r="B78" s="202"/>
      <c r="C78" s="52"/>
      <c r="D78" s="52" t="s">
        <v>220</v>
      </c>
      <c r="E78" s="51" t="s">
        <v>3</v>
      </c>
      <c r="F78" s="52">
        <v>2.2000000000000002</v>
      </c>
      <c r="G78" s="52">
        <v>31.1</v>
      </c>
      <c r="H78" s="125">
        <f>2836*3.53</f>
        <v>10011.08</v>
      </c>
      <c r="I78" s="53">
        <f>1588*3.53</f>
        <v>5605.6399999999994</v>
      </c>
      <c r="J78" s="122">
        <f>793*3.53</f>
        <v>2799.29</v>
      </c>
      <c r="K78" s="122">
        <f>80*3.53</f>
        <v>282.39999999999998</v>
      </c>
      <c r="L78" s="123">
        <f>696*3.53</f>
        <v>2456.8799999999997</v>
      </c>
      <c r="M78" s="104">
        <f>798*3.53</f>
        <v>2816.94</v>
      </c>
      <c r="N78" s="104">
        <f>450*3.53</f>
        <v>1588.5</v>
      </c>
      <c r="O78" s="105">
        <f>84*3.53</f>
        <v>296.52</v>
      </c>
      <c r="P78" s="71">
        <v>27</v>
      </c>
      <c r="Q78" s="71">
        <v>0.18</v>
      </c>
      <c r="R78" s="232"/>
      <c r="S78" s="232"/>
    </row>
    <row r="79" spans="1:19" ht="14.25" customHeight="1">
      <c r="A79" s="205"/>
      <c r="B79" s="202"/>
      <c r="C79" s="52"/>
      <c r="D79" s="52" t="s">
        <v>144</v>
      </c>
      <c r="E79" s="51" t="s">
        <v>3</v>
      </c>
      <c r="F79" s="52">
        <v>6</v>
      </c>
      <c r="G79" s="52">
        <v>34.4</v>
      </c>
      <c r="H79" s="125">
        <f>4449*3.53</f>
        <v>15704.97</v>
      </c>
      <c r="I79" s="53">
        <f>2558*3.53</f>
        <v>9029.74</v>
      </c>
      <c r="J79" s="122">
        <f>1184*3.53</f>
        <v>4179.5199999999995</v>
      </c>
      <c r="K79" s="122">
        <f>134*3.53</f>
        <v>473.02</v>
      </c>
      <c r="L79" s="123">
        <f>1213*3.53</f>
        <v>4281.8899999999994</v>
      </c>
      <c r="M79" s="104">
        <f>1222*3.53</f>
        <v>4313.66</v>
      </c>
      <c r="N79" s="104">
        <f>669*3.53</f>
        <v>2361.5699999999997</v>
      </c>
      <c r="O79" s="105">
        <f>138*3.53</f>
        <v>487.14</v>
      </c>
      <c r="P79" s="71">
        <v>39.89</v>
      </c>
      <c r="Q79" s="71">
        <v>0.28000000000000003</v>
      </c>
      <c r="R79" s="232"/>
      <c r="S79" s="232"/>
    </row>
    <row r="80" spans="1:19" ht="14.25" customHeight="1">
      <c r="A80" s="205"/>
      <c r="B80" s="202"/>
      <c r="C80" s="52"/>
      <c r="D80" s="52" t="s">
        <v>145</v>
      </c>
      <c r="E80" s="51" t="s">
        <v>3</v>
      </c>
      <c r="F80" s="52">
        <v>5.9</v>
      </c>
      <c r="G80" s="52">
        <v>46.8</v>
      </c>
      <c r="H80" s="125">
        <f>3786*3.53</f>
        <v>13364.58</v>
      </c>
      <c r="I80" s="53">
        <f>2039*3.53</f>
        <v>7197.6699999999992</v>
      </c>
      <c r="J80" s="122">
        <f>1089*3.53</f>
        <v>3844.1699999999996</v>
      </c>
      <c r="K80" s="122">
        <f>102*3.53</f>
        <v>360.06</v>
      </c>
      <c r="L80" s="123">
        <f>825*3.53</f>
        <v>2912.25</v>
      </c>
      <c r="M80" s="104">
        <f>1142*3.53</f>
        <v>4031.2599999999998</v>
      </c>
      <c r="N80" s="104">
        <f>605*3.53</f>
        <v>2135.65</v>
      </c>
      <c r="O80" s="105">
        <f>96*3.53</f>
        <v>338.88</v>
      </c>
      <c r="P80" s="71">
        <v>36.35</v>
      </c>
      <c r="Q80" s="71">
        <v>0.27</v>
      </c>
      <c r="R80" s="232"/>
      <c r="S80" s="232"/>
    </row>
    <row r="81" spans="1:19" ht="14.25" customHeight="1">
      <c r="A81" s="205"/>
      <c r="B81" s="202"/>
      <c r="C81" s="52"/>
      <c r="D81" s="52" t="s">
        <v>148</v>
      </c>
      <c r="E81" s="51" t="s">
        <v>3</v>
      </c>
      <c r="F81" s="52">
        <v>3.2</v>
      </c>
      <c r="G81" s="52">
        <v>59.3</v>
      </c>
      <c r="H81" s="125">
        <f>1152*3.53</f>
        <v>4066.56</v>
      </c>
      <c r="I81" s="53">
        <f>702*3.53</f>
        <v>2478.06</v>
      </c>
      <c r="J81" s="122">
        <f>314*3.53</f>
        <v>1108.4199999999998</v>
      </c>
      <c r="K81" s="122">
        <f>32*3.53</f>
        <v>112.96</v>
      </c>
      <c r="L81" s="123">
        <f>347*3.53</f>
        <v>1224.9099999999999</v>
      </c>
      <c r="M81" s="104">
        <f>256*3.53</f>
        <v>903.68</v>
      </c>
      <c r="N81" s="104">
        <f>194*3.53</f>
        <v>684.81999999999994</v>
      </c>
      <c r="O81" s="105">
        <f>51*3.53</f>
        <v>180.03</v>
      </c>
      <c r="P81" s="71">
        <v>11.55</v>
      </c>
      <c r="Q81" s="71">
        <v>0.05</v>
      </c>
      <c r="R81" s="232"/>
      <c r="S81" s="232"/>
    </row>
    <row r="82" spans="1:19" ht="14.25" customHeight="1">
      <c r="A82" s="205"/>
      <c r="B82" s="202"/>
      <c r="C82" s="52" t="s">
        <v>94</v>
      </c>
      <c r="D82" s="52" t="s">
        <v>147</v>
      </c>
      <c r="E82" s="51" t="s">
        <v>3</v>
      </c>
      <c r="F82" s="52">
        <v>3.6</v>
      </c>
      <c r="G82" s="52">
        <v>78.400000000000006</v>
      </c>
      <c r="H82" s="125">
        <f>343*3.53</f>
        <v>1210.79</v>
      </c>
      <c r="I82" s="53">
        <f>218*3.53</f>
        <v>769.54</v>
      </c>
      <c r="J82" s="122">
        <f>80*3.53</f>
        <v>282.39999999999998</v>
      </c>
      <c r="K82" s="122">
        <f>34*3.53</f>
        <v>120.02</v>
      </c>
      <c r="L82" s="123">
        <f>100*3.53</f>
        <v>353</v>
      </c>
      <c r="M82" s="104">
        <f>72*3.53</f>
        <v>254.16</v>
      </c>
      <c r="N82" s="104">
        <f>53*3.53</f>
        <v>187.09</v>
      </c>
      <c r="O82" s="105">
        <f>25*3.53</f>
        <v>88.25</v>
      </c>
      <c r="P82" s="71">
        <v>2.92</v>
      </c>
      <c r="Q82" s="71">
        <v>0.05</v>
      </c>
      <c r="R82" s="232"/>
      <c r="S82" s="232"/>
    </row>
    <row r="83" spans="1:19">
      <c r="A83" s="205"/>
      <c r="B83" s="202"/>
      <c r="C83" s="49" t="s">
        <v>92</v>
      </c>
      <c r="D83" s="49" t="s">
        <v>146</v>
      </c>
      <c r="E83" s="56" t="s">
        <v>3</v>
      </c>
      <c r="F83" s="49">
        <v>64</v>
      </c>
      <c r="G83" s="49">
        <v>185.4</v>
      </c>
      <c r="H83" s="126">
        <f>18343*3.53</f>
        <v>64750.789999999994</v>
      </c>
      <c r="I83" s="53">
        <f>12403*3.53</f>
        <v>43782.59</v>
      </c>
      <c r="J83" s="122">
        <f>4245*3.53</f>
        <v>14984.849999999999</v>
      </c>
      <c r="K83" s="122">
        <f>911*3.53</f>
        <v>3215.83</v>
      </c>
      <c r="L83" s="123">
        <f>6955*3.53</f>
        <v>24551.149999999998</v>
      </c>
      <c r="M83" s="104">
        <f>3550*3.53</f>
        <v>12531.5</v>
      </c>
      <c r="N83" s="104">
        <f>2390*3.53</f>
        <v>8436.6999999999989</v>
      </c>
      <c r="O83" s="105">
        <f>1277*3.53</f>
        <v>4507.8099999999995</v>
      </c>
      <c r="P83" s="71">
        <v>163.88</v>
      </c>
      <c r="Q83" s="71">
        <v>1.73</v>
      </c>
      <c r="R83" s="232"/>
      <c r="S83" s="232"/>
    </row>
    <row r="84" spans="1:19">
      <c r="A84" s="205"/>
      <c r="B84" s="202"/>
      <c r="C84" s="49" t="s">
        <v>93</v>
      </c>
      <c r="D84" s="49"/>
      <c r="E84" s="56"/>
      <c r="F84" s="49"/>
      <c r="G84" s="49"/>
      <c r="H84" s="126"/>
      <c r="I84" s="53"/>
      <c r="J84" s="122"/>
      <c r="K84" s="122"/>
      <c r="L84" s="123"/>
      <c r="M84" s="104"/>
      <c r="N84" s="104"/>
      <c r="O84" s="105"/>
      <c r="P84" s="71"/>
      <c r="Q84" s="71"/>
      <c r="R84" s="232"/>
      <c r="S84" s="232"/>
    </row>
    <row r="85" spans="1:19">
      <c r="A85" s="205"/>
      <c r="B85" s="202"/>
      <c r="C85" s="168" t="s">
        <v>273</v>
      </c>
      <c r="D85" s="169" t="s">
        <v>272</v>
      </c>
      <c r="E85" s="164" t="s">
        <v>138</v>
      </c>
      <c r="F85" s="52">
        <v>20</v>
      </c>
      <c r="G85" s="49">
        <v>58.3</v>
      </c>
      <c r="H85" s="126">
        <f>29975*3.53</f>
        <v>105811.75</v>
      </c>
      <c r="I85" s="53">
        <f>21265*3.53</f>
        <v>75065.45</v>
      </c>
      <c r="J85" s="122">
        <f>4542*3.53</f>
        <v>16033.259999999998</v>
      </c>
      <c r="K85" s="122">
        <f>4317*3.53</f>
        <v>15239.009999999998</v>
      </c>
      <c r="L85" s="123">
        <f>12406*3.53</f>
        <v>43793.18</v>
      </c>
      <c r="M85" s="104">
        <f>5259*3.53</f>
        <v>18564.27</v>
      </c>
      <c r="N85" s="104">
        <f>3451*3.53</f>
        <v>12182.029999999999</v>
      </c>
      <c r="O85" s="105">
        <f>264*3.53</f>
        <v>931.92</v>
      </c>
      <c r="P85" s="71">
        <v>151.5</v>
      </c>
      <c r="Q85" s="71">
        <v>16.489999999999998</v>
      </c>
      <c r="R85" s="232"/>
      <c r="S85" s="232"/>
    </row>
    <row r="86" spans="1:19" ht="24" customHeight="1">
      <c r="A86" s="205"/>
      <c r="B86" s="202"/>
      <c r="C86" s="102" t="s">
        <v>244</v>
      </c>
      <c r="D86" s="49" t="s">
        <v>149</v>
      </c>
      <c r="E86" s="56" t="s">
        <v>3</v>
      </c>
      <c r="F86" s="49">
        <v>4.29</v>
      </c>
      <c r="G86" s="49">
        <v>69.8</v>
      </c>
      <c r="H86" s="126">
        <f>3044*3.53</f>
        <v>10745.32</v>
      </c>
      <c r="I86" s="53">
        <f>1782*3.53</f>
        <v>6290.46</v>
      </c>
      <c r="J86" s="122">
        <f>761*3.53</f>
        <v>2686.33</v>
      </c>
      <c r="K86" s="122">
        <f>78*3.53</f>
        <v>275.33999999999997</v>
      </c>
      <c r="L86" s="123">
        <f>928*3.53</f>
        <v>3275.8399999999997</v>
      </c>
      <c r="M86" s="104">
        <f>852*3.53</f>
        <v>3007.56</v>
      </c>
      <c r="N86" s="104">
        <f>410*3.53</f>
        <v>1447.3</v>
      </c>
      <c r="O86" s="105">
        <f>75*3.53</f>
        <v>264.75</v>
      </c>
      <c r="P86" s="71">
        <v>26.56</v>
      </c>
      <c r="Q86" s="71">
        <v>0.22</v>
      </c>
      <c r="R86" s="232"/>
      <c r="S86" s="232"/>
    </row>
    <row r="87" spans="1:19">
      <c r="A87" s="205"/>
      <c r="B87" s="202"/>
      <c r="C87" s="101" t="s">
        <v>195</v>
      </c>
      <c r="D87" s="49" t="s">
        <v>150</v>
      </c>
      <c r="E87" s="56" t="s">
        <v>3</v>
      </c>
      <c r="F87" s="49">
        <v>12.5</v>
      </c>
      <c r="G87" s="49">
        <v>69.8</v>
      </c>
      <c r="H87" s="126">
        <f>3979*3.53</f>
        <v>14045.869999999999</v>
      </c>
      <c r="I87" s="53">
        <f>2635*3.53</f>
        <v>9301.5499999999993</v>
      </c>
      <c r="J87" s="122">
        <f>795*3.53</f>
        <v>2806.35</v>
      </c>
      <c r="K87" s="122">
        <f>31*3.53</f>
        <v>109.42999999999999</v>
      </c>
      <c r="L87" s="123">
        <f>1801*3.53</f>
        <v>6357.53</v>
      </c>
      <c r="M87" s="104">
        <f>904*3.53</f>
        <v>3191.12</v>
      </c>
      <c r="N87" s="104">
        <f>440*3.53</f>
        <v>1553.1999999999998</v>
      </c>
      <c r="O87" s="105">
        <f>32*3.53</f>
        <v>112.96</v>
      </c>
      <c r="P87" s="71">
        <v>29.6</v>
      </c>
      <c r="Q87" s="71">
        <v>0.06</v>
      </c>
      <c r="R87" s="232"/>
      <c r="S87" s="232"/>
    </row>
    <row r="88" spans="1:19" s="189" customFormat="1">
      <c r="A88" s="205"/>
      <c r="B88" s="202"/>
      <c r="C88" s="100" t="s">
        <v>243</v>
      </c>
      <c r="D88" s="65" t="s">
        <v>151</v>
      </c>
      <c r="E88" s="62" t="s">
        <v>3</v>
      </c>
      <c r="F88" s="65">
        <v>7.1</v>
      </c>
      <c r="G88" s="65">
        <v>69.8</v>
      </c>
      <c r="H88" s="187">
        <f>1984*3.53</f>
        <v>7003.5199999999995</v>
      </c>
      <c r="I88" s="179">
        <f>1451*3.53</f>
        <v>5122.03</v>
      </c>
      <c r="J88" s="180">
        <f>329*3.53</f>
        <v>1161.3699999999999</v>
      </c>
      <c r="K88" s="180">
        <f>41*3.53</f>
        <v>144.72999999999999</v>
      </c>
      <c r="L88" s="181">
        <f>1069*3.53</f>
        <v>3773.5699999999997</v>
      </c>
      <c r="M88" s="182">
        <f>341*3.53</f>
        <v>1203.73</v>
      </c>
      <c r="N88" s="182">
        <f>192*3.53</f>
        <v>677.76</v>
      </c>
      <c r="O88" s="183">
        <f>48*3.53</f>
        <v>169.44</v>
      </c>
      <c r="P88" s="188">
        <v>11.12</v>
      </c>
      <c r="Q88" s="188">
        <v>0.1</v>
      </c>
      <c r="R88" s="232"/>
      <c r="S88" s="232"/>
    </row>
    <row r="89" spans="1:19">
      <c r="A89" s="205"/>
      <c r="B89" s="202"/>
      <c r="C89" s="49" t="s">
        <v>95</v>
      </c>
      <c r="D89" s="49"/>
      <c r="E89" s="56"/>
      <c r="F89" s="49"/>
      <c r="G89" s="49"/>
      <c r="H89" s="126"/>
      <c r="I89" s="53"/>
      <c r="J89" s="122"/>
      <c r="K89" s="122"/>
      <c r="L89" s="123"/>
      <c r="M89" s="104"/>
      <c r="N89" s="104"/>
      <c r="O89" s="105"/>
      <c r="P89" s="71"/>
      <c r="Q89" s="71"/>
      <c r="R89" s="232"/>
      <c r="S89" s="232"/>
    </row>
    <row r="90" spans="1:19">
      <c r="A90" s="205"/>
      <c r="B90" s="202"/>
      <c r="C90" s="49" t="s">
        <v>10</v>
      </c>
      <c r="D90" s="49" t="s">
        <v>152</v>
      </c>
      <c r="E90" s="56" t="s">
        <v>3</v>
      </c>
      <c r="F90" s="49">
        <v>3.6</v>
      </c>
      <c r="G90" s="49">
        <v>48.8</v>
      </c>
      <c r="H90" s="126">
        <f>343*3.53</f>
        <v>1210.79</v>
      </c>
      <c r="I90" s="53">
        <f>218*3.53</f>
        <v>769.54</v>
      </c>
      <c r="J90" s="122">
        <f>80*3.53</f>
        <v>282.39999999999998</v>
      </c>
      <c r="K90" s="122">
        <f>34*3.53</f>
        <v>120.02</v>
      </c>
      <c r="L90" s="123">
        <f>100*3.53</f>
        <v>353</v>
      </c>
      <c r="M90" s="104">
        <f>72*3.53</f>
        <v>254.16</v>
      </c>
      <c r="N90" s="104">
        <f>53*3.53</f>
        <v>187.09</v>
      </c>
      <c r="O90" s="105">
        <f>25*3.53</f>
        <v>88.25</v>
      </c>
      <c r="P90" s="71">
        <v>2.92</v>
      </c>
      <c r="Q90" s="71">
        <v>0.05</v>
      </c>
      <c r="R90" s="232"/>
      <c r="S90" s="232"/>
    </row>
    <row r="91" spans="1:19">
      <c r="A91" s="206"/>
      <c r="B91" s="203"/>
      <c r="C91" s="211" t="s">
        <v>228</v>
      </c>
      <c r="D91" s="212"/>
      <c r="E91" s="213" t="s">
        <v>245</v>
      </c>
      <c r="F91" s="214"/>
      <c r="G91" s="215"/>
      <c r="H91" s="124"/>
      <c r="I91" s="53"/>
      <c r="J91" s="122"/>
      <c r="K91" s="122"/>
      <c r="L91" s="123"/>
      <c r="M91" s="104"/>
      <c r="N91" s="104"/>
      <c r="O91" s="108">
        <v>3049.5479999999998</v>
      </c>
      <c r="P91" s="71"/>
      <c r="Q91" s="71"/>
      <c r="R91" s="233"/>
      <c r="S91" s="233"/>
    </row>
    <row r="92" spans="1:19" s="160" customFormat="1">
      <c r="A92" s="161"/>
      <c r="B92" s="207" t="s">
        <v>233</v>
      </c>
      <c r="C92" s="208"/>
      <c r="D92" s="154"/>
      <c r="E92" s="156"/>
      <c r="F92" s="154"/>
      <c r="G92" s="154">
        <f>SUM(G76:G88)</f>
        <v>797.39999999999986</v>
      </c>
      <c r="H92" s="157">
        <f>SUM(H76:H90)</f>
        <v>258099.47999999998</v>
      </c>
      <c r="I92" s="158">
        <f>SUM(I76:I90)</f>
        <v>171130.86999999997</v>
      </c>
      <c r="J92" s="157">
        <f t="shared" ref="J92:Q92" si="4">SUM(J76:J90)</f>
        <v>53140.62</v>
      </c>
      <c r="K92" s="157">
        <f t="shared" si="4"/>
        <v>20710.509999999998</v>
      </c>
      <c r="L92" s="157">
        <f t="shared" si="4"/>
        <v>95758.31</v>
      </c>
      <c r="M92" s="157">
        <f>SUM(M76:M90)</f>
        <v>53783.08</v>
      </c>
      <c r="N92" s="157">
        <f>SUM(N76:N90)</f>
        <v>33185.529999999992</v>
      </c>
      <c r="O92" s="157">
        <f>SUM(O76:O90)</f>
        <v>7797.7699999999995</v>
      </c>
      <c r="P92" s="163">
        <f t="shared" si="4"/>
        <v>533.01</v>
      </c>
      <c r="Q92" s="163">
        <f t="shared" si="4"/>
        <v>19.63</v>
      </c>
      <c r="R92" s="138"/>
      <c r="S92" s="138"/>
    </row>
    <row r="93" spans="1:19" s="38" customFormat="1" ht="13.5" customHeight="1">
      <c r="A93" s="204">
        <v>6</v>
      </c>
      <c r="B93" s="201" t="s">
        <v>84</v>
      </c>
      <c r="C93" s="52" t="s">
        <v>10</v>
      </c>
      <c r="D93" s="52" t="s">
        <v>157</v>
      </c>
      <c r="E93" s="51" t="s">
        <v>3</v>
      </c>
      <c r="F93" s="52">
        <v>24</v>
      </c>
      <c r="G93" s="52">
        <v>228.4</v>
      </c>
      <c r="H93" s="118">
        <f>865*3.53</f>
        <v>3053.45</v>
      </c>
      <c r="I93" s="53">
        <f>562*3.53</f>
        <v>1983.86</v>
      </c>
      <c r="J93" s="122">
        <f>194*3.53</f>
        <v>684.81999999999994</v>
      </c>
      <c r="K93" s="122">
        <f>17*3.53</f>
        <v>60.01</v>
      </c>
      <c r="L93" s="123">
        <f>344*3.53</f>
        <v>1214.32</v>
      </c>
      <c r="M93" s="104">
        <f>179*3.53</f>
        <v>631.87</v>
      </c>
      <c r="N93" s="104">
        <f>124*3.53</f>
        <v>437.71999999999997</v>
      </c>
      <c r="O93" s="105">
        <f>36*3.53</f>
        <v>127.08</v>
      </c>
      <c r="P93" s="54">
        <v>7.58</v>
      </c>
      <c r="Q93" s="54" t="s">
        <v>219</v>
      </c>
      <c r="R93" s="263" t="s">
        <v>259</v>
      </c>
      <c r="S93" s="263" t="s">
        <v>256</v>
      </c>
    </row>
    <row r="94" spans="1:19" s="38" customFormat="1">
      <c r="A94" s="205"/>
      <c r="B94" s="202"/>
      <c r="C94" s="52"/>
      <c r="D94" s="101" t="s">
        <v>280</v>
      </c>
      <c r="E94" s="51" t="s">
        <v>3</v>
      </c>
      <c r="F94" s="52">
        <v>56</v>
      </c>
      <c r="G94" s="52">
        <v>198.6</v>
      </c>
      <c r="H94" s="118">
        <f>2007*3.53</f>
        <v>7084.71</v>
      </c>
      <c r="I94" s="53">
        <f>1303*3.53</f>
        <v>4599.59</v>
      </c>
      <c r="J94" s="122">
        <f>451*3.53</f>
        <v>1592.03</v>
      </c>
      <c r="K94" s="122">
        <f>33*3.53</f>
        <v>116.49</v>
      </c>
      <c r="L94" s="123">
        <f>802*3.53</f>
        <v>2831.06</v>
      </c>
      <c r="M94" s="104">
        <f>414*3.53</f>
        <v>1461.4199999999998</v>
      </c>
      <c r="N94" s="104">
        <f>290*3.53</f>
        <v>1023.6999999999999</v>
      </c>
      <c r="O94" s="105">
        <f>68*3.53</f>
        <v>240.04</v>
      </c>
      <c r="P94" s="54">
        <v>17.670000000000002</v>
      </c>
      <c r="Q94" s="54">
        <v>0.01</v>
      </c>
      <c r="R94" s="232"/>
      <c r="S94" s="232"/>
    </row>
    <row r="95" spans="1:19" s="38" customFormat="1">
      <c r="A95" s="205"/>
      <c r="B95" s="202"/>
      <c r="C95" s="52"/>
      <c r="D95" s="52" t="s">
        <v>187</v>
      </c>
      <c r="E95" s="51" t="s">
        <v>3</v>
      </c>
      <c r="F95" s="52">
        <v>50</v>
      </c>
      <c r="G95" s="52">
        <v>96.5</v>
      </c>
      <c r="H95" s="118">
        <f>944*3.53</f>
        <v>3332.3199999999997</v>
      </c>
      <c r="I95" s="53">
        <f>448*3.53</f>
        <v>1581.4399999999998</v>
      </c>
      <c r="J95" s="122">
        <f>300*3.53</f>
        <v>1059</v>
      </c>
      <c r="K95" s="122">
        <f>13*3.53</f>
        <v>45.89</v>
      </c>
      <c r="L95" s="123">
        <f>135*3.53</f>
        <v>476.54999999999995</v>
      </c>
      <c r="M95" s="104">
        <f>335*3.53</f>
        <v>1182.55</v>
      </c>
      <c r="N95" s="104">
        <f>161*3.53</f>
        <v>568.32999999999993</v>
      </c>
      <c r="O95" s="105">
        <f>1*3.53</f>
        <v>3.53</v>
      </c>
      <c r="P95" s="54">
        <v>11.79</v>
      </c>
      <c r="Q95" s="54" t="s">
        <v>219</v>
      </c>
      <c r="R95" s="232"/>
      <c r="S95" s="232"/>
    </row>
    <row r="96" spans="1:19" s="38" customFormat="1">
      <c r="A96" s="205"/>
      <c r="B96" s="202"/>
      <c r="C96" s="52" t="s">
        <v>188</v>
      </c>
      <c r="D96" s="52" t="s">
        <v>189</v>
      </c>
      <c r="E96" s="51" t="s">
        <v>3</v>
      </c>
      <c r="F96" s="52">
        <v>14</v>
      </c>
      <c r="G96" s="52">
        <v>84.7</v>
      </c>
      <c r="H96" s="118">
        <f>3357*3.53</f>
        <v>11850.21</v>
      </c>
      <c r="I96" s="53">
        <f>2534*3.53</f>
        <v>8945.0199999999986</v>
      </c>
      <c r="J96" s="122">
        <f>489*3.53</f>
        <v>1726.1699999999998</v>
      </c>
      <c r="K96" s="122">
        <f>23*3.53</f>
        <v>81.19</v>
      </c>
      <c r="L96" s="123">
        <f>2017*3.53</f>
        <v>7120.0099999999993</v>
      </c>
      <c r="M96" s="104">
        <f>553*3.53</f>
        <v>1952.09</v>
      </c>
      <c r="N96" s="104">
        <f>270*3.53</f>
        <v>953.09999999999991</v>
      </c>
      <c r="O96" s="105">
        <f>23*3.53</f>
        <v>81.19</v>
      </c>
      <c r="P96" s="54">
        <v>18.149999999999999</v>
      </c>
      <c r="Q96" s="54">
        <v>0.04</v>
      </c>
      <c r="R96" s="232"/>
      <c r="S96" s="232"/>
    </row>
    <row r="97" spans="1:19" s="38" customFormat="1">
      <c r="A97" s="205"/>
      <c r="B97" s="202"/>
      <c r="C97" s="118" t="s">
        <v>17</v>
      </c>
      <c r="D97" s="52" t="s">
        <v>154</v>
      </c>
      <c r="E97" s="51" t="s">
        <v>3</v>
      </c>
      <c r="F97" s="52">
        <v>18</v>
      </c>
      <c r="G97" s="52">
        <v>886.1</v>
      </c>
      <c r="H97" s="118">
        <f>9794*3.53</f>
        <v>34572.82</v>
      </c>
      <c r="I97" s="53">
        <f>6501*3.53</f>
        <v>22948.53</v>
      </c>
      <c r="J97" s="122">
        <f>1899*3.53</f>
        <v>6703.4699999999993</v>
      </c>
      <c r="K97" s="122">
        <f>307*3.53</f>
        <v>1083.71</v>
      </c>
      <c r="L97" s="123">
        <f>4223*3.53</f>
        <v>14907.189999999999</v>
      </c>
      <c r="M97" s="104">
        <f>1885*3.53</f>
        <v>6654.0499999999993</v>
      </c>
      <c r="N97" s="104">
        <f>1408*3.53</f>
        <v>4970.24</v>
      </c>
      <c r="O97" s="105">
        <f>361*3.53</f>
        <v>1274.33</v>
      </c>
      <c r="P97" s="54">
        <v>72.86</v>
      </c>
      <c r="Q97" s="54">
        <v>0.56000000000000005</v>
      </c>
      <c r="R97" s="232"/>
      <c r="S97" s="232"/>
    </row>
    <row r="98" spans="1:19" s="38" customFormat="1">
      <c r="A98" s="205"/>
      <c r="B98" s="202"/>
      <c r="C98" s="74"/>
      <c r="D98" s="52" t="s">
        <v>153</v>
      </c>
      <c r="E98" s="51" t="s">
        <v>3</v>
      </c>
      <c r="F98" s="52">
        <v>12</v>
      </c>
      <c r="G98" s="52">
        <v>198.6</v>
      </c>
      <c r="H98" s="118">
        <f>9328*3.53</f>
        <v>32927.839999999997</v>
      </c>
      <c r="I98" s="53">
        <f>5668*3.53</f>
        <v>20008.039999999997</v>
      </c>
      <c r="J98" s="122">
        <f>2115*3.53</f>
        <v>7465.95</v>
      </c>
      <c r="K98" s="122">
        <f>211*3.53</f>
        <v>744.82999999999993</v>
      </c>
      <c r="L98" s="123">
        <f>3272*3.53</f>
        <v>11550.16</v>
      </c>
      <c r="M98" s="104">
        <f>2076*3.53</f>
        <v>7328.28</v>
      </c>
      <c r="N98" s="104">
        <f>1584*3.53</f>
        <v>5591.5199999999995</v>
      </c>
      <c r="O98" s="105">
        <f>357*3.53</f>
        <v>1260.21</v>
      </c>
      <c r="P98" s="54">
        <v>78.86</v>
      </c>
      <c r="Q98" s="54">
        <v>0.04</v>
      </c>
      <c r="R98" s="232"/>
      <c r="S98" s="232"/>
    </row>
    <row r="99" spans="1:19" s="38" customFormat="1" ht="12.75" customHeight="1">
      <c r="A99" s="205"/>
      <c r="B99" s="202"/>
      <c r="C99" s="55"/>
      <c r="D99" s="49" t="s">
        <v>155</v>
      </c>
      <c r="E99" s="56" t="s">
        <v>3</v>
      </c>
      <c r="F99" s="59">
        <v>12</v>
      </c>
      <c r="G99" s="49">
        <v>188.9</v>
      </c>
      <c r="H99" s="107">
        <f>10200*3.53</f>
        <v>36006</v>
      </c>
      <c r="I99" s="53">
        <f>6465*3.53</f>
        <v>22821.449999999997</v>
      </c>
      <c r="J99" s="122">
        <f>2276*3.53</f>
        <v>8034.28</v>
      </c>
      <c r="K99" s="122">
        <f>477*3.53</f>
        <v>1683.81</v>
      </c>
      <c r="L99" s="123">
        <f>3663*3.53</f>
        <v>12930.39</v>
      </c>
      <c r="M99" s="104">
        <f>2195*3.53</f>
        <v>7748.3499999999995</v>
      </c>
      <c r="N99" s="104">
        <f>1540*3.53</f>
        <v>5436.2</v>
      </c>
      <c r="O99" s="105">
        <f>241*3.53</f>
        <v>850.7299999999999</v>
      </c>
      <c r="P99" s="54">
        <v>82.75</v>
      </c>
      <c r="Q99" s="54">
        <v>0.03</v>
      </c>
      <c r="R99" s="232"/>
      <c r="S99" s="232"/>
    </row>
    <row r="100" spans="1:19" s="38" customFormat="1" ht="12.75" customHeight="1">
      <c r="A100" s="205"/>
      <c r="B100" s="202"/>
      <c r="C100" s="74"/>
      <c r="D100" s="52" t="s">
        <v>156</v>
      </c>
      <c r="E100" s="51" t="s">
        <v>3</v>
      </c>
      <c r="F100" s="50">
        <v>18</v>
      </c>
      <c r="G100" s="52">
        <v>198.19</v>
      </c>
      <c r="H100" s="118">
        <f>15294*3.53</f>
        <v>53987.82</v>
      </c>
      <c r="I100" s="53">
        <f>9694*3.53</f>
        <v>34219.82</v>
      </c>
      <c r="J100" s="122">
        <f>3412*3.53</f>
        <v>12044.359999999999</v>
      </c>
      <c r="K100" s="122">
        <f>716*3.53</f>
        <v>2527.48</v>
      </c>
      <c r="L100" s="123">
        <f>5495*3.53</f>
        <v>19397.349999999999</v>
      </c>
      <c r="M100" s="104">
        <f>3291*3.53</f>
        <v>11617.23</v>
      </c>
      <c r="N100" s="104">
        <f>2309*3.53</f>
        <v>8150.7699999999995</v>
      </c>
      <c r="O100" s="105">
        <f>356*3.53</f>
        <v>1256.6799999999998</v>
      </c>
      <c r="P100" s="54">
        <v>124.12</v>
      </c>
      <c r="Q100" s="54">
        <v>0.04</v>
      </c>
      <c r="R100" s="232"/>
      <c r="S100" s="232"/>
    </row>
    <row r="101" spans="1:19" s="38" customFormat="1">
      <c r="A101" s="205"/>
      <c r="B101" s="202"/>
      <c r="C101" s="74"/>
      <c r="D101" s="52" t="s">
        <v>157</v>
      </c>
      <c r="E101" s="51" t="s">
        <v>3</v>
      </c>
      <c r="F101" s="50">
        <v>12</v>
      </c>
      <c r="G101" s="52">
        <v>228.4</v>
      </c>
      <c r="H101" s="118">
        <f>9328*3.53</f>
        <v>32927.839999999997</v>
      </c>
      <c r="I101" s="53">
        <f>5668*3.53</f>
        <v>20008.039999999997</v>
      </c>
      <c r="J101" s="122">
        <f>2115*3.53</f>
        <v>7465.95</v>
      </c>
      <c r="K101" s="122">
        <f>211*3.53</f>
        <v>744.82999999999993</v>
      </c>
      <c r="L101" s="123">
        <f>3272*3.53</f>
        <v>11550.16</v>
      </c>
      <c r="M101" s="104">
        <f>2076*3.53</f>
        <v>7328.28</v>
      </c>
      <c r="N101" s="104">
        <f>1584*3.53</f>
        <v>5591.5199999999995</v>
      </c>
      <c r="O101" s="105">
        <f>357*3.53</f>
        <v>1260.21</v>
      </c>
      <c r="P101" s="54">
        <v>78.86</v>
      </c>
      <c r="Q101" s="54">
        <v>0.04</v>
      </c>
      <c r="R101" s="232"/>
      <c r="S101" s="232"/>
    </row>
    <row r="102" spans="1:19" s="38" customFormat="1">
      <c r="A102" s="205"/>
      <c r="B102" s="202"/>
      <c r="C102" s="74"/>
      <c r="D102" s="52" t="s">
        <v>158</v>
      </c>
      <c r="E102" s="51" t="s">
        <v>3</v>
      </c>
      <c r="F102" s="50">
        <v>12</v>
      </c>
      <c r="G102" s="52">
        <v>1059.9000000000001</v>
      </c>
      <c r="H102" s="118">
        <f>9328*3.53</f>
        <v>32927.839999999997</v>
      </c>
      <c r="I102" s="53">
        <f>5668*3.53</f>
        <v>20008.039999999997</v>
      </c>
      <c r="J102" s="122">
        <f>2115*3.53</f>
        <v>7465.95</v>
      </c>
      <c r="K102" s="122">
        <f>211*3.53</f>
        <v>744.82999999999993</v>
      </c>
      <c r="L102" s="123">
        <f>3272*3.53</f>
        <v>11550.16</v>
      </c>
      <c r="M102" s="104">
        <f>2076*3.53</f>
        <v>7328.28</v>
      </c>
      <c r="N102" s="104">
        <f>1584*3.53</f>
        <v>5591.5199999999995</v>
      </c>
      <c r="O102" s="105">
        <f>357*3.53</f>
        <v>1260.21</v>
      </c>
      <c r="P102" s="54">
        <v>78.86</v>
      </c>
      <c r="Q102" s="54">
        <v>0.04</v>
      </c>
      <c r="R102" s="232"/>
      <c r="S102" s="232"/>
    </row>
    <row r="103" spans="1:19" s="38" customFormat="1">
      <c r="A103" s="205"/>
      <c r="B103" s="202"/>
      <c r="C103" s="211" t="s">
        <v>228</v>
      </c>
      <c r="D103" s="212"/>
      <c r="E103" s="213" t="s">
        <v>246</v>
      </c>
      <c r="F103" s="214"/>
      <c r="G103" s="215"/>
      <c r="H103" s="128"/>
      <c r="I103" s="53"/>
      <c r="J103" s="122"/>
      <c r="K103" s="122"/>
      <c r="L103" s="123"/>
      <c r="M103" s="104"/>
      <c r="N103" s="104"/>
      <c r="O103" s="108">
        <v>3839.36</v>
      </c>
      <c r="P103" s="54"/>
      <c r="Q103" s="54"/>
      <c r="R103" s="232"/>
      <c r="S103" s="232"/>
    </row>
    <row r="104" spans="1:19" s="160" customFormat="1">
      <c r="A104" s="154"/>
      <c r="B104" s="207" t="s">
        <v>237</v>
      </c>
      <c r="C104" s="208"/>
      <c r="D104" s="154"/>
      <c r="E104" s="156"/>
      <c r="F104" s="154"/>
      <c r="G104" s="154">
        <f t="shared" ref="G104:Q104" si="5">SUM(G93:G102)</f>
        <v>3368.2900000000004</v>
      </c>
      <c r="H104" s="157">
        <f t="shared" si="5"/>
        <v>248670.84999999998</v>
      </c>
      <c r="I104" s="158">
        <f t="shared" si="5"/>
        <v>157123.83000000002</v>
      </c>
      <c r="J104" s="157">
        <f t="shared" si="5"/>
        <v>54241.979999999989</v>
      </c>
      <c r="K104" s="157">
        <f t="shared" si="5"/>
        <v>7833.07</v>
      </c>
      <c r="L104" s="157">
        <f t="shared" si="5"/>
        <v>93527.35</v>
      </c>
      <c r="M104" s="157">
        <f t="shared" si="5"/>
        <v>53232.399999999994</v>
      </c>
      <c r="N104" s="157">
        <f t="shared" si="5"/>
        <v>38314.619999999995</v>
      </c>
      <c r="O104" s="157">
        <f>SUM(O93:O102)</f>
        <v>7614.21</v>
      </c>
      <c r="P104" s="162">
        <f t="shared" si="5"/>
        <v>571.5</v>
      </c>
      <c r="Q104" s="162">
        <f t="shared" si="5"/>
        <v>0.80000000000000027</v>
      </c>
      <c r="R104" s="139"/>
      <c r="S104" s="136"/>
    </row>
    <row r="105" spans="1:19" s="38" customFormat="1" ht="12.75" customHeight="1">
      <c r="A105" s="204">
        <v>7</v>
      </c>
      <c r="B105" s="201" t="s">
        <v>222</v>
      </c>
      <c r="C105" s="52" t="s">
        <v>129</v>
      </c>
      <c r="D105" s="60" t="s">
        <v>159</v>
      </c>
      <c r="E105" s="51" t="s">
        <v>6</v>
      </c>
      <c r="F105" s="52">
        <v>6</v>
      </c>
      <c r="G105" s="52">
        <v>1158.2</v>
      </c>
      <c r="H105" s="118">
        <f>3685*3.53</f>
        <v>13008.05</v>
      </c>
      <c r="I105" s="53">
        <f>2271*3.53</f>
        <v>8016.6299999999992</v>
      </c>
      <c r="J105" s="122">
        <f>949*3.53</f>
        <v>3349.97</v>
      </c>
      <c r="K105" s="122">
        <f>30*3.53</f>
        <v>105.89999999999999</v>
      </c>
      <c r="L105" s="123">
        <f>1275*3.53</f>
        <v>4500.75</v>
      </c>
      <c r="M105" s="104">
        <f>822*3.53</f>
        <v>2901.66</v>
      </c>
      <c r="N105" s="104">
        <f>592*3.53</f>
        <v>2089.7599999999998</v>
      </c>
      <c r="O105" s="105">
        <f>56*3.53</f>
        <v>197.67999999999998</v>
      </c>
      <c r="P105" s="54">
        <v>33.590000000000003</v>
      </c>
      <c r="Q105" s="54">
        <v>7.0000000000000007E-2</v>
      </c>
      <c r="R105" s="263" t="s">
        <v>260</v>
      </c>
      <c r="S105" s="263" t="s">
        <v>256</v>
      </c>
    </row>
    <row r="106" spans="1:19" s="38" customFormat="1" ht="12.75" customHeight="1">
      <c r="A106" s="205"/>
      <c r="B106" s="202"/>
      <c r="C106" s="52" t="s">
        <v>160</v>
      </c>
      <c r="D106" s="60" t="s">
        <v>159</v>
      </c>
      <c r="E106" s="51" t="s">
        <v>3</v>
      </c>
      <c r="F106" s="52">
        <v>214</v>
      </c>
      <c r="G106" s="52">
        <v>1158.2</v>
      </c>
      <c r="H106" s="118">
        <f>11432*3.53</f>
        <v>40354.959999999999</v>
      </c>
      <c r="I106" s="53">
        <f>6569*3.53</f>
        <v>23188.57</v>
      </c>
      <c r="J106" s="122">
        <f>3616*3.53</f>
        <v>12764.48</v>
      </c>
      <c r="K106" s="122">
        <f>50*3.53</f>
        <v>176.5</v>
      </c>
      <c r="L106" s="123">
        <f>2893*3.53</f>
        <v>10212.289999999999</v>
      </c>
      <c r="M106" s="104">
        <f>3048*3.53</f>
        <v>10759.439999999999</v>
      </c>
      <c r="N106" s="104">
        <f>1815*3.53</f>
        <v>6406.95</v>
      </c>
      <c r="O106" s="105">
        <f>39*3.53</f>
        <v>137.66999999999999</v>
      </c>
      <c r="P106" s="54">
        <v>132.76</v>
      </c>
      <c r="Q106" s="54">
        <v>0.28999999999999998</v>
      </c>
      <c r="R106" s="232"/>
      <c r="S106" s="232"/>
    </row>
    <row r="107" spans="1:19" s="38" customFormat="1">
      <c r="A107" s="205"/>
      <c r="B107" s="202"/>
      <c r="C107" s="52" t="s">
        <v>10</v>
      </c>
      <c r="D107" s="60" t="s">
        <v>192</v>
      </c>
      <c r="E107" s="51" t="s">
        <v>3</v>
      </c>
      <c r="F107" s="52">
        <v>35</v>
      </c>
      <c r="G107" s="52">
        <v>45</v>
      </c>
      <c r="H107" s="118">
        <f>1051*3.53</f>
        <v>3710.0299999999997</v>
      </c>
      <c r="I107" s="53">
        <f>756*3.53</f>
        <v>2668.68</v>
      </c>
      <c r="J107" s="122">
        <f>194*3.53</f>
        <v>684.81999999999994</v>
      </c>
      <c r="K107" s="122">
        <f>12*3.53</f>
        <v>42.36</v>
      </c>
      <c r="L107" s="123">
        <f>542*3.53</f>
        <v>1913.26</v>
      </c>
      <c r="M107" s="104">
        <f>169*3.53</f>
        <v>596.56999999999994</v>
      </c>
      <c r="N107" s="104">
        <f>126*3.53</f>
        <v>444.78</v>
      </c>
      <c r="O107" s="105">
        <f>29*3.53</f>
        <v>102.36999999999999</v>
      </c>
      <c r="P107" s="54">
        <v>7.67</v>
      </c>
      <c r="Q107" s="54" t="s">
        <v>219</v>
      </c>
      <c r="R107" s="232"/>
      <c r="S107" s="232"/>
    </row>
    <row r="108" spans="1:19" s="38" customFormat="1">
      <c r="A108" s="205"/>
      <c r="B108" s="202"/>
      <c r="C108" s="52" t="s">
        <v>161</v>
      </c>
      <c r="D108" s="65" t="s">
        <v>159</v>
      </c>
      <c r="E108" s="56" t="s">
        <v>138</v>
      </c>
      <c r="F108" s="49">
        <v>200</v>
      </c>
      <c r="G108" s="49">
        <v>1158.2</v>
      </c>
      <c r="H108" s="107">
        <f>4859*3.53</f>
        <v>17152.27</v>
      </c>
      <c r="I108" s="53">
        <f>2567*3.53</f>
        <v>9061.51</v>
      </c>
      <c r="J108" s="122">
        <f>1453*3.53</f>
        <v>5129.09</v>
      </c>
      <c r="K108" s="122">
        <f>1039*3.53</f>
        <v>3667.6699999999996</v>
      </c>
      <c r="L108" s="123">
        <f>75*3.53</f>
        <v>264.75</v>
      </c>
      <c r="M108" s="104">
        <f>1242*3.53</f>
        <v>4384.2599999999993</v>
      </c>
      <c r="N108" s="104">
        <f>1050*3.53</f>
        <v>3706.5</v>
      </c>
      <c r="O108" s="105">
        <f>1*3.53</f>
        <v>3.53</v>
      </c>
      <c r="P108" s="54">
        <v>42.88</v>
      </c>
      <c r="Q108" s="54" t="s">
        <v>219</v>
      </c>
      <c r="R108" s="232"/>
      <c r="S108" s="232"/>
    </row>
    <row r="109" spans="1:19" s="38" customFormat="1">
      <c r="A109" s="205"/>
      <c r="B109" s="202"/>
      <c r="C109" s="52" t="s">
        <v>162</v>
      </c>
      <c r="D109" s="50" t="s">
        <v>185</v>
      </c>
      <c r="E109" s="51" t="s">
        <v>3</v>
      </c>
      <c r="F109" s="52">
        <v>450</v>
      </c>
      <c r="G109" s="52">
        <v>160.1</v>
      </c>
      <c r="H109" s="118">
        <f>19856*3.53</f>
        <v>70091.679999999993</v>
      </c>
      <c r="I109" s="53">
        <f>10640*3.53</f>
        <v>37559.199999999997</v>
      </c>
      <c r="J109" s="122">
        <f>6844*3.53</f>
        <v>24159.32</v>
      </c>
      <c r="K109" s="122">
        <f>105*3.53</f>
        <v>370.65</v>
      </c>
      <c r="L109" s="123">
        <f>3669*3.53</f>
        <v>12951.57</v>
      </c>
      <c r="M109" s="104">
        <f>5777*3.53</f>
        <v>20392.809999999998</v>
      </c>
      <c r="N109" s="104">
        <f>3439*3.53</f>
        <v>12139.67</v>
      </c>
      <c r="O109" s="105">
        <f>73*3.53</f>
        <v>257.69</v>
      </c>
      <c r="P109" s="54">
        <v>250.2</v>
      </c>
      <c r="Q109" s="54">
        <v>0.45</v>
      </c>
      <c r="R109" s="232"/>
      <c r="S109" s="232"/>
    </row>
    <row r="110" spans="1:19" s="38" customFormat="1">
      <c r="A110" s="205"/>
      <c r="B110" s="202"/>
      <c r="C110" s="52"/>
      <c r="D110" s="60" t="s">
        <v>186</v>
      </c>
      <c r="E110" s="51" t="s">
        <v>3</v>
      </c>
      <c r="F110" s="52">
        <v>225</v>
      </c>
      <c r="G110" s="52">
        <v>81.099999999999994</v>
      </c>
      <c r="H110" s="118">
        <f>9928*3.53</f>
        <v>35045.839999999997</v>
      </c>
      <c r="I110" s="53">
        <f>5319*3.53</f>
        <v>18776.07</v>
      </c>
      <c r="J110" s="122">
        <f>3422*3.53</f>
        <v>12079.66</v>
      </c>
      <c r="K110" s="122">
        <f>52*3.53</f>
        <v>183.56</v>
      </c>
      <c r="L110" s="123">
        <f>1835*3.53</f>
        <v>6477.5499999999993</v>
      </c>
      <c r="M110" s="104">
        <f>2889*3.53</f>
        <v>10198.17</v>
      </c>
      <c r="N110" s="104">
        <f>1720*3.53</f>
        <v>6071.5999999999995</v>
      </c>
      <c r="O110" s="105">
        <f>35*3.53</f>
        <v>123.55</v>
      </c>
      <c r="P110" s="54">
        <v>125.11</v>
      </c>
      <c r="Q110" s="54">
        <v>0.23</v>
      </c>
      <c r="R110" s="232"/>
      <c r="S110" s="232"/>
    </row>
    <row r="111" spans="1:19" s="38" customFormat="1">
      <c r="A111" s="205"/>
      <c r="B111" s="202"/>
      <c r="C111" s="191" t="s">
        <v>178</v>
      </c>
      <c r="D111" s="192" t="s">
        <v>277</v>
      </c>
      <c r="E111" s="193" t="s">
        <v>3</v>
      </c>
      <c r="F111" s="191">
        <v>225</v>
      </c>
      <c r="G111" s="191">
        <v>81.099999999999994</v>
      </c>
      <c r="H111" s="195">
        <f>230*3.53</f>
        <v>811.9</v>
      </c>
      <c r="I111" s="196"/>
      <c r="J111" s="197">
        <f>97*3.53</f>
        <v>342.40999999999997</v>
      </c>
      <c r="K111" s="197" t="s">
        <v>219</v>
      </c>
      <c r="L111" s="198">
        <f>3*3.53</f>
        <v>10.59</v>
      </c>
      <c r="M111" s="199">
        <f>81*3.53</f>
        <v>285.93</v>
      </c>
      <c r="N111" s="199">
        <f>49*3.53</f>
        <v>172.97</v>
      </c>
      <c r="O111" s="200" t="s">
        <v>219</v>
      </c>
      <c r="P111" s="54">
        <v>3.58</v>
      </c>
      <c r="Q111" s="194" t="s">
        <v>219</v>
      </c>
      <c r="R111" s="232"/>
      <c r="S111" s="232"/>
    </row>
    <row r="112" spans="1:19" s="38" customFormat="1">
      <c r="A112" s="205"/>
      <c r="B112" s="202"/>
      <c r="C112" s="52" t="s">
        <v>164</v>
      </c>
      <c r="D112" s="60" t="s">
        <v>165</v>
      </c>
      <c r="E112" s="51" t="s">
        <v>3</v>
      </c>
      <c r="F112" s="52">
        <v>30</v>
      </c>
      <c r="G112" s="52">
        <v>71.8</v>
      </c>
      <c r="H112" s="118">
        <f>5899*3.53</f>
        <v>20823.469999999998</v>
      </c>
      <c r="I112" s="53">
        <f>4232*3.53</f>
        <v>14938.96</v>
      </c>
      <c r="J112" s="122">
        <f>999*3.53</f>
        <v>3526.47</v>
      </c>
      <c r="K112" s="122">
        <f>149*3.53</f>
        <v>525.97</v>
      </c>
      <c r="L112" s="123">
        <f>45*3.53</f>
        <v>158.85</v>
      </c>
      <c r="M112" s="104">
        <f>993*3.53</f>
        <v>3505.29</v>
      </c>
      <c r="N112" s="104">
        <f>674*3.53</f>
        <v>2379.2199999999998</v>
      </c>
      <c r="O112" s="105">
        <f>236*3.53</f>
        <v>833.07999999999993</v>
      </c>
      <c r="P112" s="54">
        <v>37.28</v>
      </c>
      <c r="Q112" s="54">
        <v>0.45</v>
      </c>
      <c r="R112" s="232"/>
      <c r="S112" s="232"/>
    </row>
    <row r="113" spans="1:19" s="38" customFormat="1">
      <c r="A113" s="205"/>
      <c r="B113" s="202"/>
      <c r="C113" s="52" t="s">
        <v>166</v>
      </c>
      <c r="D113" s="50" t="s">
        <v>163</v>
      </c>
      <c r="E113" s="51" t="s">
        <v>3</v>
      </c>
      <c r="F113" s="52">
        <v>3.4</v>
      </c>
      <c r="G113" s="52">
        <v>361.6</v>
      </c>
      <c r="H113" s="118">
        <f>1530*3.53</f>
        <v>5400.9</v>
      </c>
      <c r="I113" s="53">
        <f>835*3.53</f>
        <v>2947.5499999999997</v>
      </c>
      <c r="J113" s="122">
        <f>501*3.53</f>
        <v>1768.53</v>
      </c>
      <c r="K113" s="122">
        <f>24*3.53</f>
        <v>84.72</v>
      </c>
      <c r="L113" s="123">
        <f>301*3.53</f>
        <v>1062.53</v>
      </c>
      <c r="M113" s="104">
        <f>437*3.53</f>
        <v>1542.61</v>
      </c>
      <c r="N113" s="104">
        <f>258*3.53</f>
        <v>910.7399999999999</v>
      </c>
      <c r="O113" s="105">
        <f>127*3.53</f>
        <v>448.31</v>
      </c>
      <c r="P113" s="54">
        <v>18.059999999999999</v>
      </c>
      <c r="Q113" s="54">
        <v>0.2</v>
      </c>
      <c r="R113" s="232"/>
      <c r="S113" s="232"/>
    </row>
    <row r="114" spans="1:19" s="38" customFormat="1">
      <c r="A114" s="205"/>
      <c r="B114" s="203"/>
      <c r="C114" s="52" t="s">
        <v>167</v>
      </c>
      <c r="D114" s="50"/>
      <c r="E114" s="51"/>
      <c r="F114" s="52"/>
      <c r="G114" s="52"/>
      <c r="H114" s="118"/>
      <c r="I114" s="53"/>
      <c r="J114" s="122"/>
      <c r="K114" s="122"/>
      <c r="L114" s="123"/>
      <c r="M114" s="104"/>
      <c r="N114" s="104"/>
      <c r="O114" s="105"/>
      <c r="P114" s="54"/>
      <c r="Q114" s="54"/>
      <c r="R114" s="232"/>
      <c r="S114" s="232"/>
    </row>
    <row r="115" spans="1:19" s="160" customFormat="1">
      <c r="A115" s="154"/>
      <c r="B115" s="207" t="s">
        <v>234</v>
      </c>
      <c r="C115" s="208"/>
      <c r="D115" s="154"/>
      <c r="E115" s="156"/>
      <c r="F115" s="154"/>
      <c r="G115" s="154">
        <f t="shared" ref="G115:Q115" si="6">SUM(G105:G114)</f>
        <v>4275.3</v>
      </c>
      <c r="H115" s="157">
        <f t="shared" si="6"/>
        <v>206399.09999999998</v>
      </c>
      <c r="I115" s="158">
        <f t="shared" si="6"/>
        <v>117157.17</v>
      </c>
      <c r="J115" s="157">
        <f t="shared" si="6"/>
        <v>63804.75</v>
      </c>
      <c r="K115" s="157">
        <f t="shared" si="6"/>
        <v>5157.33</v>
      </c>
      <c r="L115" s="157">
        <f t="shared" si="6"/>
        <v>37552.139999999992</v>
      </c>
      <c r="M115" s="157">
        <f t="shared" si="6"/>
        <v>54566.739999999991</v>
      </c>
      <c r="N115" s="157">
        <f t="shared" si="6"/>
        <v>34322.189999999995</v>
      </c>
      <c r="O115" s="157">
        <f t="shared" si="6"/>
        <v>2103.8799999999997</v>
      </c>
      <c r="P115" s="163">
        <f t="shared" si="6"/>
        <v>651.12999999999988</v>
      </c>
      <c r="Q115" s="163">
        <f t="shared" si="6"/>
        <v>1.69</v>
      </c>
      <c r="R115" s="137"/>
      <c r="S115" s="140"/>
    </row>
    <row r="116" spans="1:19" s="38" customFormat="1" ht="12.75" customHeight="1">
      <c r="A116" s="204">
        <v>8</v>
      </c>
      <c r="B116" s="201" t="s">
        <v>13</v>
      </c>
      <c r="C116" s="52" t="s">
        <v>89</v>
      </c>
      <c r="D116" s="52" t="s">
        <v>168</v>
      </c>
      <c r="E116" s="51" t="s">
        <v>3</v>
      </c>
      <c r="F116" s="52">
        <v>6.25</v>
      </c>
      <c r="G116" s="52">
        <v>91</v>
      </c>
      <c r="H116" s="118">
        <f>1318*3.53</f>
        <v>4652.54</v>
      </c>
      <c r="I116" s="53">
        <f>951*3.53</f>
        <v>3357.0299999999997</v>
      </c>
      <c r="J116" s="122">
        <f>217*3.53</f>
        <v>766.01</v>
      </c>
      <c r="K116" s="122">
        <f>17*3.53</f>
        <v>60.01</v>
      </c>
      <c r="L116" s="123">
        <f>713*3.53</f>
        <v>2516.89</v>
      </c>
      <c r="M116" s="104">
        <f>247*3.53</f>
        <v>871.91</v>
      </c>
      <c r="N116" s="104">
        <f>120*3.53</f>
        <v>423.59999999999997</v>
      </c>
      <c r="O116" s="105">
        <f>18*3.53</f>
        <v>63.54</v>
      </c>
      <c r="P116" s="54">
        <v>8.1</v>
      </c>
      <c r="Q116" s="54">
        <v>0.02</v>
      </c>
      <c r="R116" s="263" t="s">
        <v>261</v>
      </c>
      <c r="S116" s="263" t="s">
        <v>256</v>
      </c>
    </row>
    <row r="117" spans="1:19" s="38" customFormat="1" ht="12.75" customHeight="1">
      <c r="A117" s="205"/>
      <c r="B117" s="202"/>
      <c r="C117" s="52" t="s">
        <v>90</v>
      </c>
      <c r="D117" s="52"/>
      <c r="E117" s="51"/>
      <c r="F117" s="52"/>
      <c r="G117" s="52"/>
      <c r="H117" s="118"/>
      <c r="I117" s="53"/>
      <c r="J117" s="122"/>
      <c r="K117" s="122"/>
      <c r="L117" s="123"/>
      <c r="M117" s="104"/>
      <c r="N117" s="104"/>
      <c r="O117" s="105"/>
      <c r="P117" s="54"/>
      <c r="Q117" s="54"/>
      <c r="R117" s="232"/>
      <c r="S117" s="232"/>
    </row>
    <row r="118" spans="1:19" s="38" customFormat="1" ht="12.75" customHeight="1">
      <c r="A118" s="205"/>
      <c r="B118" s="202"/>
      <c r="C118" s="52" t="s">
        <v>91</v>
      </c>
      <c r="D118" s="52" t="s">
        <v>169</v>
      </c>
      <c r="E118" s="51" t="s">
        <v>3</v>
      </c>
      <c r="F118" s="52">
        <v>20</v>
      </c>
      <c r="G118" s="52">
        <v>1203.2</v>
      </c>
      <c r="H118" s="118">
        <f>614*3.53</f>
        <v>2167.42</v>
      </c>
      <c r="I118" s="53">
        <f>445*3.53</f>
        <v>1570.85</v>
      </c>
      <c r="J118" s="122">
        <f>111*3.53</f>
        <v>391.83</v>
      </c>
      <c r="K118" s="122">
        <f>19*3.53</f>
        <v>67.069999999999993</v>
      </c>
      <c r="L118" s="123">
        <f>309*3.53</f>
        <v>1090.77</v>
      </c>
      <c r="M118" s="104">
        <f>97*3.53</f>
        <v>342.40999999999997</v>
      </c>
      <c r="N118" s="104">
        <f>72*3.53</f>
        <v>254.16</v>
      </c>
      <c r="O118" s="105">
        <f>30*3.53</f>
        <v>105.89999999999999</v>
      </c>
      <c r="P118" s="54">
        <v>4.38</v>
      </c>
      <c r="Q118" s="54" t="s">
        <v>219</v>
      </c>
      <c r="R118" s="232"/>
      <c r="S118" s="232"/>
    </row>
    <row r="119" spans="1:19" s="38" customFormat="1">
      <c r="A119" s="205"/>
      <c r="B119" s="202"/>
      <c r="C119" s="52"/>
      <c r="D119" s="52" t="s">
        <v>170</v>
      </c>
      <c r="E119" s="51" t="s">
        <v>3</v>
      </c>
      <c r="F119" s="52">
        <v>10</v>
      </c>
      <c r="G119" s="52">
        <v>578.6</v>
      </c>
      <c r="H119" s="118">
        <f>1067*3.53</f>
        <v>3766.5099999999998</v>
      </c>
      <c r="I119" s="53">
        <f>703*3.53</f>
        <v>2481.5899999999997</v>
      </c>
      <c r="J119" s="122">
        <f>227*3.53</f>
        <v>801.31</v>
      </c>
      <c r="K119" s="122">
        <f>123*3.53</f>
        <v>434.19</v>
      </c>
      <c r="L119" s="123">
        <f>341*3.53</f>
        <v>1203.73</v>
      </c>
      <c r="M119" s="104">
        <f>209*3.53</f>
        <v>737.77</v>
      </c>
      <c r="N119" s="104">
        <f>155*3.53</f>
        <v>547.15</v>
      </c>
      <c r="O119" s="105">
        <f>108*3.53</f>
        <v>381.23999999999995</v>
      </c>
      <c r="P119" s="54">
        <v>8.1199999999999992</v>
      </c>
      <c r="Q119" s="54">
        <v>0.24</v>
      </c>
      <c r="R119" s="232"/>
      <c r="S119" s="232"/>
    </row>
    <row r="120" spans="1:19" s="38" customFormat="1">
      <c r="A120" s="205"/>
      <c r="B120" s="202"/>
      <c r="C120" s="52"/>
      <c r="D120" s="52" t="s">
        <v>171</v>
      </c>
      <c r="E120" s="51" t="s">
        <v>3</v>
      </c>
      <c r="F120" s="52">
        <v>8</v>
      </c>
      <c r="G120" s="52">
        <v>1130.9000000000001</v>
      </c>
      <c r="H120" s="118">
        <f>220*3.53</f>
        <v>776.59999999999991</v>
      </c>
      <c r="I120" s="53">
        <f>156*3.53</f>
        <v>550.67999999999995</v>
      </c>
      <c r="J120" s="122">
        <f>43*3.53</f>
        <v>151.79</v>
      </c>
      <c r="K120" s="122">
        <f>13*3.53</f>
        <v>45.89</v>
      </c>
      <c r="L120" s="123">
        <f>100*3.53</f>
        <v>353</v>
      </c>
      <c r="M120" s="104">
        <f>36*3.53</f>
        <v>127.08</v>
      </c>
      <c r="N120" s="104">
        <f>28*3.53</f>
        <v>98.839999999999989</v>
      </c>
      <c r="O120" s="105">
        <f>12*3.53</f>
        <v>42.36</v>
      </c>
      <c r="P120" s="54">
        <v>1.75</v>
      </c>
      <c r="Q120" s="54" t="s">
        <v>219</v>
      </c>
      <c r="R120" s="232"/>
      <c r="S120" s="232"/>
    </row>
    <row r="121" spans="1:19" s="38" customFormat="1">
      <c r="A121" s="205"/>
      <c r="B121" s="202"/>
      <c r="C121" s="52"/>
      <c r="D121" s="52" t="s">
        <v>172</v>
      </c>
      <c r="E121" s="51" t="s">
        <v>3</v>
      </c>
      <c r="F121" s="52">
        <v>5</v>
      </c>
      <c r="G121" s="52">
        <v>1215.2</v>
      </c>
      <c r="H121" s="118">
        <f>157*3.53</f>
        <v>554.20999999999992</v>
      </c>
      <c r="I121" s="53">
        <f>116*3.53</f>
        <v>409.47999999999996</v>
      </c>
      <c r="J121" s="122">
        <f>27*3.53</f>
        <v>95.309999999999988</v>
      </c>
      <c r="K121" s="122">
        <f>11*3.53</f>
        <v>38.83</v>
      </c>
      <c r="L121" s="123">
        <f>78*3.53</f>
        <v>275.33999999999997</v>
      </c>
      <c r="M121" s="104">
        <f>23*3.53</f>
        <v>81.19</v>
      </c>
      <c r="N121" s="104">
        <f>18*3.53</f>
        <v>63.54</v>
      </c>
      <c r="O121" s="105">
        <f>11*3.53</f>
        <v>38.83</v>
      </c>
      <c r="P121" s="54">
        <v>1.1000000000000001</v>
      </c>
      <c r="Q121" s="54" t="s">
        <v>219</v>
      </c>
      <c r="R121" s="232"/>
      <c r="S121" s="232"/>
    </row>
    <row r="122" spans="1:19" s="38" customFormat="1">
      <c r="A122" s="205"/>
      <c r="B122" s="202"/>
      <c r="C122" s="52" t="s">
        <v>11</v>
      </c>
      <c r="D122" s="52" t="s">
        <v>173</v>
      </c>
      <c r="E122" s="51" t="s">
        <v>3</v>
      </c>
      <c r="F122" s="52">
        <v>2</v>
      </c>
      <c r="G122" s="52">
        <v>50.9</v>
      </c>
      <c r="H122" s="118">
        <f>2860*3.53</f>
        <v>10095.799999999999</v>
      </c>
      <c r="I122" s="53">
        <f>1770*3.53</f>
        <v>6248.0999999999995</v>
      </c>
      <c r="J122" s="122">
        <f>676*3.53</f>
        <v>2386.2799999999997</v>
      </c>
      <c r="K122" s="122">
        <f>314*3.53</f>
        <v>1108.4199999999998</v>
      </c>
      <c r="L122" s="123">
        <f>746*3.53</f>
        <v>2633.3799999999997</v>
      </c>
      <c r="M122" s="104">
        <f>720*3.53</f>
        <v>2541.6</v>
      </c>
      <c r="N122" s="104">
        <f>370*3.53</f>
        <v>1306.0999999999999</v>
      </c>
      <c r="O122" s="105">
        <f>243*3.53</f>
        <v>857.79</v>
      </c>
      <c r="P122" s="54">
        <v>23.64</v>
      </c>
      <c r="Q122" s="54" t="s">
        <v>219</v>
      </c>
      <c r="R122" s="232"/>
      <c r="S122" s="232"/>
    </row>
    <row r="123" spans="1:19" s="38" customFormat="1">
      <c r="A123" s="205"/>
      <c r="B123" s="202"/>
      <c r="C123" s="52"/>
      <c r="D123" s="52" t="s">
        <v>174</v>
      </c>
      <c r="E123" s="51" t="s">
        <v>3</v>
      </c>
      <c r="F123" s="52">
        <v>2</v>
      </c>
      <c r="G123" s="52">
        <v>56.4</v>
      </c>
      <c r="H123" s="118">
        <f>2860*3.53</f>
        <v>10095.799999999999</v>
      </c>
      <c r="I123" s="53">
        <f>1770*3.53</f>
        <v>6248.0999999999995</v>
      </c>
      <c r="J123" s="122">
        <f>676*3.53</f>
        <v>2386.2799999999997</v>
      </c>
      <c r="K123" s="122">
        <f>314*3.53</f>
        <v>1108.4199999999998</v>
      </c>
      <c r="L123" s="123">
        <f>746*3.53</f>
        <v>2633.3799999999997</v>
      </c>
      <c r="M123" s="104">
        <f>720*3.53</f>
        <v>2541.6</v>
      </c>
      <c r="N123" s="104">
        <f>370*3.53</f>
        <v>1306.0999999999999</v>
      </c>
      <c r="O123" s="105">
        <f>243*3.53</f>
        <v>857.79</v>
      </c>
      <c r="P123" s="54">
        <v>23.64</v>
      </c>
      <c r="Q123" s="54" t="s">
        <v>219</v>
      </c>
      <c r="R123" s="232"/>
      <c r="S123" s="232"/>
    </row>
    <row r="124" spans="1:19" s="38" customFormat="1">
      <c r="A124" s="205"/>
      <c r="B124" s="202"/>
      <c r="C124" s="52"/>
      <c r="D124" s="52" t="s">
        <v>175</v>
      </c>
      <c r="E124" s="51" t="s">
        <v>3</v>
      </c>
      <c r="F124" s="52">
        <v>1</v>
      </c>
      <c r="G124" s="52">
        <v>578.6</v>
      </c>
      <c r="H124" s="118">
        <f>282*3.53</f>
        <v>995.45999999999992</v>
      </c>
      <c r="I124" s="53">
        <f>231*3.53</f>
        <v>815.43</v>
      </c>
      <c r="J124" s="122">
        <f>27*3.53</f>
        <v>95.309999999999988</v>
      </c>
      <c r="K124" s="122">
        <f>97*3.53</f>
        <v>342.40999999999997</v>
      </c>
      <c r="L124" s="123">
        <f>93*3.53</f>
        <v>328.28999999999996</v>
      </c>
      <c r="M124" s="104">
        <f>32*3.53</f>
        <v>112.96</v>
      </c>
      <c r="N124" s="104">
        <f>19*3.53</f>
        <v>67.069999999999993</v>
      </c>
      <c r="O124" s="105">
        <f>117*3.53</f>
        <v>413.01</v>
      </c>
      <c r="P124" s="54">
        <v>0.79</v>
      </c>
      <c r="Q124" s="54">
        <v>0.08</v>
      </c>
      <c r="R124" s="232"/>
      <c r="S124" s="232"/>
    </row>
    <row r="125" spans="1:19" s="38" customFormat="1">
      <c r="A125" s="205"/>
      <c r="B125" s="202"/>
      <c r="C125" s="52" t="s">
        <v>107</v>
      </c>
      <c r="D125" s="52" t="s">
        <v>170</v>
      </c>
      <c r="E125" s="51" t="s">
        <v>3</v>
      </c>
      <c r="F125" s="52">
        <v>10</v>
      </c>
      <c r="G125" s="52">
        <v>578.6</v>
      </c>
      <c r="H125" s="118">
        <f>2793*3.53</f>
        <v>9859.2899999999991</v>
      </c>
      <c r="I125" s="53">
        <f>2304*3.53</f>
        <v>8133.12</v>
      </c>
      <c r="J125" s="122">
        <f>267*3.53</f>
        <v>942.51</v>
      </c>
      <c r="K125" s="122">
        <f>965*3.53</f>
        <v>3406.45</v>
      </c>
      <c r="L125" s="123">
        <f>935*3.53</f>
        <v>3300.5499999999997</v>
      </c>
      <c r="M125" s="104">
        <f>309*3.53</f>
        <v>1090.77</v>
      </c>
      <c r="N125" s="104">
        <f>180*3.53</f>
        <v>635.4</v>
      </c>
      <c r="O125" s="105">
        <f>1166*3.53</f>
        <v>4115.9799999999996</v>
      </c>
      <c r="P125" s="54">
        <v>7.91</v>
      </c>
      <c r="Q125" s="54">
        <v>0.84</v>
      </c>
      <c r="R125" s="232"/>
      <c r="S125" s="232"/>
    </row>
    <row r="126" spans="1:19" s="38" customFormat="1">
      <c r="A126" s="205"/>
      <c r="B126" s="203"/>
      <c r="C126" s="52" t="s">
        <v>176</v>
      </c>
      <c r="D126" s="52" t="s">
        <v>224</v>
      </c>
      <c r="E126" s="51" t="s">
        <v>3</v>
      </c>
      <c r="F126" s="52">
        <v>60</v>
      </c>
      <c r="G126" s="52">
        <v>233.6</v>
      </c>
      <c r="H126" s="118">
        <f>9922*3.53</f>
        <v>35024.659999999996</v>
      </c>
      <c r="I126" s="53">
        <f>6640*3.53</f>
        <v>23439.199999999997</v>
      </c>
      <c r="J126" s="122">
        <f>2131*3.53</f>
        <v>7522.4299999999994</v>
      </c>
      <c r="K126" s="122">
        <f>686*3.53</f>
        <v>2421.58</v>
      </c>
      <c r="L126" s="123">
        <f>3823*3.53</f>
        <v>13495.189999999999</v>
      </c>
      <c r="M126" s="104">
        <f>2014*3.53</f>
        <v>7109.4199999999992</v>
      </c>
      <c r="N126" s="104">
        <f>1268*3.53</f>
        <v>4476.04</v>
      </c>
      <c r="O126" s="105">
        <f>9*3.53</f>
        <v>31.77</v>
      </c>
      <c r="P126" s="54">
        <v>73.02</v>
      </c>
      <c r="Q126" s="54" t="s">
        <v>219</v>
      </c>
      <c r="R126" s="232"/>
      <c r="S126" s="232"/>
    </row>
    <row r="127" spans="1:19" s="38" customFormat="1" ht="12.75" customHeight="1">
      <c r="A127" s="205"/>
      <c r="B127" s="97" t="s">
        <v>194</v>
      </c>
      <c r="C127" s="52" t="s">
        <v>195</v>
      </c>
      <c r="D127" s="52" t="s">
        <v>196</v>
      </c>
      <c r="E127" s="51" t="s">
        <v>3</v>
      </c>
      <c r="F127" s="52">
        <v>1</v>
      </c>
      <c r="G127" s="52">
        <v>38</v>
      </c>
      <c r="H127" s="118">
        <f>255*3.53</f>
        <v>900.15</v>
      </c>
      <c r="I127" s="53">
        <f>191*3.53</f>
        <v>674.23</v>
      </c>
      <c r="J127" s="122">
        <f>38*3.53</f>
        <v>134.13999999999999</v>
      </c>
      <c r="K127" s="122">
        <f>10*3.53</f>
        <v>35.299999999999997</v>
      </c>
      <c r="L127" s="123">
        <f>143*3.53</f>
        <v>504.78999999999996</v>
      </c>
      <c r="M127" s="104">
        <f>43*3.53</f>
        <v>151.79</v>
      </c>
      <c r="N127" s="104">
        <f>21*3.53</f>
        <v>74.13</v>
      </c>
      <c r="O127" s="105">
        <f>9*3.53</f>
        <v>31.77</v>
      </c>
      <c r="P127" s="54">
        <v>1.4</v>
      </c>
      <c r="Q127" s="54" t="s">
        <v>219</v>
      </c>
      <c r="R127" s="232"/>
      <c r="S127" s="232"/>
    </row>
    <row r="128" spans="1:19" s="38" customFormat="1">
      <c r="A128" s="206"/>
      <c r="B128" s="96" t="s">
        <v>230</v>
      </c>
      <c r="C128" s="52" t="s">
        <v>193</v>
      </c>
      <c r="D128" s="52" t="s">
        <v>184</v>
      </c>
      <c r="E128" s="51" t="s">
        <v>3</v>
      </c>
      <c r="F128" s="52">
        <v>2</v>
      </c>
      <c r="G128" s="52">
        <v>63.4</v>
      </c>
      <c r="H128" s="118">
        <f>727*3.53</f>
        <v>2566.31</v>
      </c>
      <c r="I128" s="53">
        <f>314*3.53</f>
        <v>1108.4199999999998</v>
      </c>
      <c r="J128" s="122">
        <f>257*3.53</f>
        <v>907.20999999999992</v>
      </c>
      <c r="K128" s="122">
        <f>12*3.53</f>
        <v>42.36</v>
      </c>
      <c r="L128" s="123">
        <f>45*3.53</f>
        <v>158.85</v>
      </c>
      <c r="M128" s="104">
        <f>237*3.53</f>
        <v>836.6099999999999</v>
      </c>
      <c r="N128" s="104">
        <f>176*3.53</f>
        <v>621.28</v>
      </c>
      <c r="O128" s="105">
        <f>9*3.53</f>
        <v>31.77</v>
      </c>
      <c r="P128" s="54">
        <v>9.11</v>
      </c>
      <c r="Q128" s="54">
        <v>0.02</v>
      </c>
      <c r="R128" s="232"/>
      <c r="S128" s="232"/>
    </row>
    <row r="129" spans="1:19" s="160" customFormat="1">
      <c r="A129" s="154"/>
      <c r="B129" s="207" t="s">
        <v>238</v>
      </c>
      <c r="C129" s="208"/>
      <c r="D129" s="154"/>
      <c r="E129" s="156"/>
      <c r="F129" s="154"/>
      <c r="G129" s="154">
        <f>SUM(G116:G128)</f>
        <v>5818.4000000000005</v>
      </c>
      <c r="H129" s="157">
        <f>SUM(H116:H128)</f>
        <v>81454.749999999985</v>
      </c>
      <c r="I129" s="158">
        <f t="shared" ref="I129:Q129" si="7">SUM(I116:I128)</f>
        <v>55036.229999999996</v>
      </c>
      <c r="J129" s="157">
        <f t="shared" si="7"/>
        <v>16580.41</v>
      </c>
      <c r="K129" s="157">
        <f t="shared" si="7"/>
        <v>9110.93</v>
      </c>
      <c r="L129" s="157">
        <f t="shared" si="7"/>
        <v>28494.159999999996</v>
      </c>
      <c r="M129" s="157">
        <f t="shared" si="7"/>
        <v>16545.11</v>
      </c>
      <c r="N129" s="157">
        <f t="shared" si="7"/>
        <v>9873.41</v>
      </c>
      <c r="O129" s="157">
        <f>SUM(O116:O128)</f>
        <v>6971.7500000000009</v>
      </c>
      <c r="P129" s="163">
        <f t="shared" si="7"/>
        <v>162.95999999999998</v>
      </c>
      <c r="Q129" s="163">
        <f t="shared" si="7"/>
        <v>1.2</v>
      </c>
      <c r="R129" s="136"/>
      <c r="S129" s="140"/>
    </row>
    <row r="130" spans="1:19" s="38" customFormat="1" ht="12.75" customHeight="1">
      <c r="A130" s="204">
        <v>9</v>
      </c>
      <c r="B130" s="201" t="s">
        <v>14</v>
      </c>
      <c r="C130" s="52" t="s">
        <v>10</v>
      </c>
      <c r="D130" s="52" t="s">
        <v>177</v>
      </c>
      <c r="E130" s="51" t="s">
        <v>3</v>
      </c>
      <c r="F130" s="52">
        <v>4</v>
      </c>
      <c r="G130" s="52">
        <v>74.2</v>
      </c>
      <c r="H130" s="118">
        <f>420*3.53</f>
        <v>1482.6</v>
      </c>
      <c r="I130" s="53">
        <f>280*3.53</f>
        <v>988.4</v>
      </c>
      <c r="J130" s="122">
        <f>89*3.53</f>
        <v>314.16999999999996</v>
      </c>
      <c r="K130" s="122">
        <f>50*3.53</f>
        <v>176.5</v>
      </c>
      <c r="L130" s="123">
        <f>137*3.53</f>
        <v>483.60999999999996</v>
      </c>
      <c r="M130" s="104">
        <f>80*3.53</f>
        <v>282.39999999999998</v>
      </c>
      <c r="N130" s="104">
        <f>60*3.53</f>
        <v>211.79999999999998</v>
      </c>
      <c r="O130" s="105">
        <f>36*3.53</f>
        <v>127.08</v>
      </c>
      <c r="P130" s="54">
        <v>3.25</v>
      </c>
      <c r="Q130" s="54">
        <v>0.1</v>
      </c>
      <c r="R130" s="263" t="s">
        <v>262</v>
      </c>
      <c r="S130" s="263" t="s">
        <v>256</v>
      </c>
    </row>
    <row r="131" spans="1:19" s="38" customFormat="1">
      <c r="A131" s="205"/>
      <c r="B131" s="202"/>
      <c r="C131" s="52" t="s">
        <v>178</v>
      </c>
      <c r="D131" s="52" t="s">
        <v>179</v>
      </c>
      <c r="E131" s="51" t="s">
        <v>3</v>
      </c>
      <c r="F131" s="52">
        <v>12</v>
      </c>
      <c r="G131" s="52">
        <v>143.9</v>
      </c>
      <c r="H131" s="118">
        <f>1348*3.53</f>
        <v>4758.4399999999996</v>
      </c>
      <c r="I131" s="53">
        <f>982*3.53</f>
        <v>3466.4599999999996</v>
      </c>
      <c r="J131" s="122">
        <f>254*3.53</f>
        <v>896.62</v>
      </c>
      <c r="K131" s="122">
        <f>78*3.53</f>
        <v>275.33999999999997</v>
      </c>
      <c r="L131" s="123">
        <f>646*3.53</f>
        <v>2280.3799999999997</v>
      </c>
      <c r="M131" s="104">
        <f>228*3.53</f>
        <v>804.83999999999992</v>
      </c>
      <c r="N131" s="104">
        <f>138*3.53</f>
        <v>487.14</v>
      </c>
      <c r="O131" s="105">
        <f>32*3.53</f>
        <v>112.96</v>
      </c>
      <c r="P131" s="54">
        <v>7.55</v>
      </c>
      <c r="Q131" s="54">
        <v>0.75</v>
      </c>
      <c r="R131" s="232"/>
      <c r="S131" s="232"/>
    </row>
    <row r="132" spans="1:19" s="38" customFormat="1" ht="12.75" customHeight="1">
      <c r="A132" s="205"/>
      <c r="B132" s="202"/>
      <c r="C132" s="52" t="s">
        <v>201</v>
      </c>
      <c r="D132" s="52" t="s">
        <v>180</v>
      </c>
      <c r="E132" s="51" t="s">
        <v>12</v>
      </c>
      <c r="F132" s="52">
        <v>5.5</v>
      </c>
      <c r="G132" s="52">
        <v>40.299999999999997</v>
      </c>
      <c r="H132" s="118">
        <f>19536*3.53</f>
        <v>68962.080000000002</v>
      </c>
      <c r="I132" s="53">
        <f>14474*3.53</f>
        <v>51093.219999999994</v>
      </c>
      <c r="J132" s="122">
        <f>3131*3.53</f>
        <v>11052.43</v>
      </c>
      <c r="K132" s="122">
        <f>1450*3.53</f>
        <v>5118.5</v>
      </c>
      <c r="L132" s="123">
        <f>9560*3.53</f>
        <v>33746.799999999996</v>
      </c>
      <c r="M132" s="104">
        <f>3115*3.53</f>
        <v>10995.949999999999</v>
      </c>
      <c r="N132" s="104">
        <f>1947*3.53</f>
        <v>6872.91</v>
      </c>
      <c r="O132" s="105">
        <f>1321*3.53</f>
        <v>4663.13</v>
      </c>
      <c r="P132" s="54">
        <v>111.62</v>
      </c>
      <c r="Q132" s="54">
        <v>4.08</v>
      </c>
      <c r="R132" s="232"/>
      <c r="S132" s="232"/>
    </row>
    <row r="133" spans="1:19" s="38" customFormat="1">
      <c r="A133" s="205"/>
      <c r="B133" s="202"/>
      <c r="C133" s="52" t="s">
        <v>201</v>
      </c>
      <c r="D133" s="52" t="s">
        <v>99</v>
      </c>
      <c r="E133" s="51" t="s">
        <v>12</v>
      </c>
      <c r="F133" s="52">
        <v>5.5</v>
      </c>
      <c r="G133" s="52">
        <v>45.9</v>
      </c>
      <c r="H133" s="118">
        <f>19536*3.53</f>
        <v>68962.080000000002</v>
      </c>
      <c r="I133" s="53">
        <f>14474*3.53</f>
        <v>51093.219999999994</v>
      </c>
      <c r="J133" s="122">
        <f>3131*3.53</f>
        <v>11052.43</v>
      </c>
      <c r="K133" s="122">
        <f>1450*3.53</f>
        <v>5118.5</v>
      </c>
      <c r="L133" s="123">
        <f>9560*3.53</f>
        <v>33746.799999999996</v>
      </c>
      <c r="M133" s="104">
        <f>3115*3.53</f>
        <v>10995.949999999999</v>
      </c>
      <c r="N133" s="104">
        <f>1947*3.53</f>
        <v>6872.91</v>
      </c>
      <c r="O133" s="105">
        <f>1321*3.53</f>
        <v>4663.13</v>
      </c>
      <c r="P133" s="54">
        <v>111.62</v>
      </c>
      <c r="Q133" s="54">
        <v>4.08</v>
      </c>
      <c r="R133" s="232"/>
      <c r="S133" s="232"/>
    </row>
    <row r="134" spans="1:19" s="38" customFormat="1">
      <c r="A134" s="205"/>
      <c r="B134" s="202"/>
      <c r="C134" s="52" t="s">
        <v>201</v>
      </c>
      <c r="D134" s="52" t="s">
        <v>202</v>
      </c>
      <c r="E134" s="51" t="s">
        <v>12</v>
      </c>
      <c r="F134" s="52">
        <v>5</v>
      </c>
      <c r="G134" s="52">
        <v>55.7</v>
      </c>
      <c r="H134" s="118">
        <f>18075*3.53</f>
        <v>63804.75</v>
      </c>
      <c r="I134" s="53">
        <f>13372*3.53</f>
        <v>47203.159999999996</v>
      </c>
      <c r="J134" s="122">
        <f>2913*3.53</f>
        <v>10282.89</v>
      </c>
      <c r="K134" s="122">
        <f>1396*3.53</f>
        <v>4927.88</v>
      </c>
      <c r="L134" s="123">
        <f>8750*3.53</f>
        <v>30887.5</v>
      </c>
      <c r="M134" s="104">
        <f>2903*3.53</f>
        <v>10247.59</v>
      </c>
      <c r="N134" s="104">
        <f>1800*3.53</f>
        <v>6354</v>
      </c>
      <c r="O134" s="105">
        <f>1800*3.53</f>
        <v>6354</v>
      </c>
      <c r="P134" s="54">
        <v>103.63</v>
      </c>
      <c r="Q134" s="54">
        <v>3.91</v>
      </c>
      <c r="R134" s="232"/>
      <c r="S134" s="232"/>
    </row>
    <row r="135" spans="1:19" s="38" customFormat="1" ht="24" customHeight="1">
      <c r="A135" s="205"/>
      <c r="B135" s="202"/>
      <c r="C135" s="57" t="s">
        <v>183</v>
      </c>
      <c r="D135" s="52" t="s">
        <v>181</v>
      </c>
      <c r="E135" s="51" t="s">
        <v>12</v>
      </c>
      <c r="F135" s="52">
        <v>6</v>
      </c>
      <c r="G135" s="52">
        <v>54.8</v>
      </c>
      <c r="H135" s="118">
        <f>21968*3.53</f>
        <v>77547.039999999994</v>
      </c>
      <c r="I135" s="53">
        <f>16058*3.53</f>
        <v>56684.74</v>
      </c>
      <c r="J135" s="122">
        <f>3680*3.53</f>
        <v>12990.4</v>
      </c>
      <c r="K135" s="122">
        <f>1545*3.53</f>
        <v>5453.8499999999995</v>
      </c>
      <c r="L135" s="123">
        <f>10463*3.53</f>
        <v>36934.39</v>
      </c>
      <c r="M135" s="104">
        <f>3624*3.53</f>
        <v>12792.72</v>
      </c>
      <c r="N135" s="104">
        <f>2286*3.53</f>
        <v>8069.58</v>
      </c>
      <c r="O135" s="105">
        <f>1400*3.53</f>
        <v>4942</v>
      </c>
      <c r="P135" s="54">
        <v>131.44999999999999</v>
      </c>
      <c r="Q135" s="54">
        <v>4.57</v>
      </c>
      <c r="R135" s="232"/>
      <c r="S135" s="232"/>
    </row>
    <row r="136" spans="1:19" s="38" customFormat="1">
      <c r="A136" s="205"/>
      <c r="B136" s="202"/>
      <c r="C136" s="52" t="s">
        <v>201</v>
      </c>
      <c r="D136" s="52" t="s">
        <v>182</v>
      </c>
      <c r="E136" s="51" t="s">
        <v>12</v>
      </c>
      <c r="F136" s="52">
        <v>5.5</v>
      </c>
      <c r="G136" s="52">
        <v>28.9</v>
      </c>
      <c r="H136" s="118">
        <f>19548*3.53</f>
        <v>69004.44</v>
      </c>
      <c r="I136" s="53">
        <f>14552*3.53</f>
        <v>51368.56</v>
      </c>
      <c r="J136" s="122">
        <f>3088*3.53</f>
        <v>10900.64</v>
      </c>
      <c r="K136" s="122">
        <f>1583*3.53</f>
        <v>5587.99</v>
      </c>
      <c r="L136" s="123">
        <f>9548*3.53</f>
        <v>33704.439999999995</v>
      </c>
      <c r="M136" s="104">
        <f>3073*3.53</f>
        <v>10847.689999999999</v>
      </c>
      <c r="N136" s="104">
        <f>1923*3.53</f>
        <v>6788.19</v>
      </c>
      <c r="O136" s="105">
        <f>1459*3.53</f>
        <v>5150.2699999999995</v>
      </c>
      <c r="P136" s="54">
        <v>110.03</v>
      </c>
      <c r="Q136" s="54">
        <v>4</v>
      </c>
      <c r="R136" s="232"/>
      <c r="S136" s="232"/>
    </row>
    <row r="137" spans="1:19" s="38" customFormat="1" ht="24.75" customHeight="1">
      <c r="A137" s="205"/>
      <c r="B137" s="202"/>
      <c r="C137" s="57" t="s">
        <v>183</v>
      </c>
      <c r="D137" s="52" t="s">
        <v>70</v>
      </c>
      <c r="E137" s="51" t="s">
        <v>12</v>
      </c>
      <c r="F137" s="52">
        <v>6</v>
      </c>
      <c r="G137" s="52">
        <v>42.8</v>
      </c>
      <c r="H137" s="118">
        <f>23185*3.53</f>
        <v>81843.049999999988</v>
      </c>
      <c r="I137" s="53">
        <f>16716*3.53</f>
        <v>59007.479999999996</v>
      </c>
      <c r="J137" s="122">
        <f>4034*3.53</f>
        <v>14240.019999999999</v>
      </c>
      <c r="K137" s="122">
        <f>1613*3.53</f>
        <v>5693.8899999999994</v>
      </c>
      <c r="L137" s="123">
        <f>10701*3.53</f>
        <v>37774.53</v>
      </c>
      <c r="M137" s="104">
        <f>4005*3.53</f>
        <v>14137.65</v>
      </c>
      <c r="N137" s="104">
        <f>2464*3.53</f>
        <v>8697.92</v>
      </c>
      <c r="O137" s="105">
        <f>1397*3.53</f>
        <v>4931.41</v>
      </c>
      <c r="P137" s="54">
        <v>143.96</v>
      </c>
      <c r="Q137" s="54">
        <v>5.57</v>
      </c>
      <c r="R137" s="232"/>
      <c r="S137" s="232"/>
    </row>
    <row r="138" spans="1:19" s="160" customFormat="1">
      <c r="A138" s="154"/>
      <c r="B138" s="255" t="s">
        <v>239</v>
      </c>
      <c r="C138" s="208"/>
      <c r="D138" s="154"/>
      <c r="E138" s="156"/>
      <c r="F138" s="154"/>
      <c r="G138" s="154">
        <f>SUM(G130:G137)</f>
        <v>486.5</v>
      </c>
      <c r="H138" s="157">
        <f>SUM(H130:H137)</f>
        <v>436364.48</v>
      </c>
      <c r="I138" s="158">
        <f t="shared" ref="I138:Q138" si="8">SUM(I130:I137)</f>
        <v>320905.24</v>
      </c>
      <c r="J138" s="157">
        <f t="shared" si="8"/>
        <v>71729.600000000006</v>
      </c>
      <c r="K138" s="157">
        <f t="shared" si="8"/>
        <v>32352.449999999997</v>
      </c>
      <c r="L138" s="157">
        <f>SUM(L130:L137)</f>
        <v>209558.44999999998</v>
      </c>
      <c r="M138" s="157">
        <f t="shared" si="8"/>
        <v>71104.789999999994</v>
      </c>
      <c r="N138" s="157">
        <f t="shared" si="8"/>
        <v>44354.45</v>
      </c>
      <c r="O138" s="157">
        <f>SUM(O130:O137)</f>
        <v>30943.98</v>
      </c>
      <c r="P138" s="163">
        <f t="shared" si="8"/>
        <v>723.11</v>
      </c>
      <c r="Q138" s="163">
        <f t="shared" si="8"/>
        <v>27.060000000000002</v>
      </c>
      <c r="R138" s="137"/>
      <c r="S138" s="137"/>
    </row>
    <row r="139" spans="1:19" s="38" customFormat="1" ht="15" customHeight="1">
      <c r="A139" s="52"/>
      <c r="B139" s="258" t="s">
        <v>97</v>
      </c>
      <c r="C139" s="259"/>
      <c r="D139" s="75"/>
      <c r="E139" s="76" t="s">
        <v>3</v>
      </c>
      <c r="F139" s="75"/>
      <c r="G139" s="75">
        <f t="shared" ref="G139:Q139" si="9">SUM(G24+G44+G60+G75+G92+G104+G115+G129+G138,)</f>
        <v>42817.69</v>
      </c>
      <c r="H139" s="118">
        <f t="shared" si="9"/>
        <v>2509275.79</v>
      </c>
      <c r="I139" s="77">
        <f t="shared" si="9"/>
        <v>1661002.67</v>
      </c>
      <c r="J139" s="129">
        <f t="shared" si="9"/>
        <v>520565.56999999995</v>
      </c>
      <c r="K139" s="129">
        <f t="shared" si="9"/>
        <v>136723.96000000002</v>
      </c>
      <c r="L139" s="105">
        <f t="shared" si="9"/>
        <v>971989.02999999991</v>
      </c>
      <c r="M139" s="104">
        <f t="shared" si="9"/>
        <v>522245.85000000003</v>
      </c>
      <c r="N139" s="104">
        <f t="shared" si="9"/>
        <v>325674.26999999996</v>
      </c>
      <c r="O139" s="104">
        <f t="shared" si="9"/>
        <v>91790.59</v>
      </c>
      <c r="P139" s="98">
        <f t="shared" si="9"/>
        <v>5272.0899999999992</v>
      </c>
      <c r="Q139" s="98">
        <f t="shared" si="9"/>
        <v>127.32999999999998</v>
      </c>
      <c r="R139" s="52"/>
      <c r="S139" s="52"/>
    </row>
    <row r="140" spans="1:19" s="38" customFormat="1" ht="25.5" customHeight="1">
      <c r="A140" s="52"/>
      <c r="B140" s="258" t="s">
        <v>98</v>
      </c>
      <c r="C140" s="259"/>
      <c r="D140" s="52"/>
      <c r="E140" s="51"/>
      <c r="F140" s="52"/>
      <c r="G140" s="52"/>
      <c r="H140" s="118"/>
      <c r="I140" s="78"/>
      <c r="J140" s="113"/>
      <c r="K140" s="113"/>
      <c r="L140" s="105">
        <v>91791</v>
      </c>
      <c r="M140" s="95"/>
      <c r="N140" s="95"/>
      <c r="O140" s="95"/>
      <c r="P140" s="54"/>
      <c r="Q140" s="54"/>
      <c r="R140" s="52"/>
      <c r="S140" s="52"/>
    </row>
    <row r="141" spans="1:19" s="38" customFormat="1" ht="25.5" customHeight="1">
      <c r="A141" s="52"/>
      <c r="B141" s="258" t="s">
        <v>81</v>
      </c>
      <c r="C141" s="259"/>
      <c r="D141" s="52"/>
      <c r="E141" s="51"/>
      <c r="F141" s="52"/>
      <c r="G141" s="10"/>
      <c r="H141" s="130">
        <f>SUM(H139:H140)</f>
        <v>2509275.79</v>
      </c>
      <c r="I141" s="79">
        <f t="shared" ref="I141:Q141" si="10">SUM(I139:I140)</f>
        <v>1661002.67</v>
      </c>
      <c r="J141" s="129">
        <f t="shared" si="10"/>
        <v>520565.56999999995</v>
      </c>
      <c r="K141" s="129">
        <f t="shared" si="10"/>
        <v>136723.96000000002</v>
      </c>
      <c r="L141" s="105">
        <f>SUM(L139:L140)</f>
        <v>1063780.0299999998</v>
      </c>
      <c r="M141" s="132">
        <f t="shared" si="10"/>
        <v>522245.85000000003</v>
      </c>
      <c r="N141" s="132">
        <f t="shared" si="10"/>
        <v>325674.26999999996</v>
      </c>
      <c r="O141" s="132">
        <f>SUM(O139:O140)</f>
        <v>91790.59</v>
      </c>
      <c r="P141" s="166">
        <f t="shared" si="10"/>
        <v>5272.0899999999992</v>
      </c>
      <c r="Q141" s="166">
        <f t="shared" si="10"/>
        <v>127.32999999999998</v>
      </c>
      <c r="R141" s="52"/>
      <c r="S141" s="52"/>
    </row>
    <row r="142" spans="1:19" s="38" customFormat="1" ht="25.5" customHeight="1">
      <c r="A142" s="52"/>
      <c r="B142" s="256" t="s">
        <v>265</v>
      </c>
      <c r="C142" s="257"/>
      <c r="D142" s="52"/>
      <c r="E142" s="51"/>
      <c r="F142" s="52"/>
      <c r="G142" s="10"/>
      <c r="H142" s="142">
        <v>25981.14</v>
      </c>
      <c r="I142" s="143"/>
      <c r="J142" s="112"/>
      <c r="K142" s="112"/>
      <c r="L142" s="114"/>
      <c r="M142" s="31"/>
      <c r="N142" s="31"/>
      <c r="O142" s="148">
        <f>O43+O91+O103</f>
        <v>25981.134999999998</v>
      </c>
      <c r="P142" s="52"/>
      <c r="Q142" s="52"/>
    </row>
    <row r="143" spans="1:19" s="38" customFormat="1" ht="26.25" customHeight="1">
      <c r="A143" s="52"/>
      <c r="B143" s="260" t="s">
        <v>250</v>
      </c>
      <c r="C143" s="261"/>
      <c r="D143" s="75"/>
      <c r="E143" s="76"/>
      <c r="F143" s="75"/>
      <c r="G143" s="12"/>
      <c r="H143" s="111">
        <f>SUM(H141:H142)</f>
        <v>2535256.9300000002</v>
      </c>
      <c r="I143" s="147">
        <f>SUM(I141)</f>
        <v>1661002.67</v>
      </c>
      <c r="J143" s="112"/>
      <c r="K143" s="112"/>
      <c r="L143" s="114"/>
      <c r="M143" s="109"/>
      <c r="N143" s="109"/>
      <c r="O143" s="109"/>
      <c r="P143" s="31"/>
      <c r="Q143" s="31"/>
      <c r="R143" s="52"/>
      <c r="S143" s="52"/>
    </row>
    <row r="144" spans="1:19" s="38" customFormat="1" ht="15" customHeight="1">
      <c r="A144" s="52"/>
      <c r="B144" s="256" t="s">
        <v>266</v>
      </c>
      <c r="C144" s="257"/>
      <c r="D144" s="75"/>
      <c r="E144" s="76"/>
      <c r="F144" s="75"/>
      <c r="G144" s="12"/>
      <c r="H144" s="131">
        <v>520566</v>
      </c>
      <c r="I144" s="80"/>
      <c r="J144" s="112"/>
      <c r="K144" s="112"/>
      <c r="L144" s="114"/>
      <c r="M144" s="109"/>
      <c r="N144" s="109"/>
      <c r="O144" s="109"/>
      <c r="P144" s="31"/>
      <c r="Q144" s="31"/>
      <c r="R144" s="52"/>
      <c r="S144" s="52"/>
    </row>
    <row r="145" spans="1:19" s="38" customFormat="1" ht="17.25" customHeight="1">
      <c r="A145" s="52"/>
      <c r="B145" s="256" t="s">
        <v>267</v>
      </c>
      <c r="C145" s="257"/>
      <c r="D145" s="52"/>
      <c r="E145" s="51"/>
      <c r="F145" s="52"/>
      <c r="G145" s="10"/>
      <c r="H145" s="108">
        <v>971989</v>
      </c>
      <c r="I145" s="80"/>
      <c r="J145" s="112"/>
      <c r="K145" s="112"/>
      <c r="L145" s="114"/>
      <c r="M145" s="109"/>
      <c r="N145" s="109"/>
      <c r="O145" s="109"/>
      <c r="P145" s="31"/>
      <c r="Q145" s="31"/>
      <c r="R145" s="52"/>
      <c r="S145" s="52"/>
    </row>
    <row r="146" spans="1:19" s="38" customFormat="1" ht="14.25" customHeight="1">
      <c r="A146" s="52"/>
      <c r="B146" s="256" t="s">
        <v>101</v>
      </c>
      <c r="C146" s="257"/>
      <c r="D146" s="52"/>
      <c r="E146" s="51"/>
      <c r="F146" s="52"/>
      <c r="G146" s="10"/>
      <c r="H146" s="131">
        <v>136724</v>
      </c>
      <c r="I146" s="80"/>
      <c r="J146" s="112"/>
      <c r="K146" s="112"/>
      <c r="L146" s="114"/>
      <c r="M146" s="109"/>
      <c r="N146" s="109"/>
      <c r="O146" s="109"/>
      <c r="P146" s="31"/>
      <c r="Q146" s="31"/>
      <c r="R146" s="52"/>
      <c r="S146" s="52"/>
    </row>
    <row r="147" spans="1:19">
      <c r="A147" s="58"/>
      <c r="B147" s="81"/>
      <c r="C147" s="82"/>
      <c r="D147" s="58"/>
      <c r="E147" s="83"/>
      <c r="F147" s="58"/>
      <c r="G147" s="14"/>
      <c r="H147" s="127"/>
      <c r="I147" s="84"/>
      <c r="J147" s="115"/>
      <c r="K147" s="115"/>
      <c r="L147" s="110"/>
      <c r="M147" s="110"/>
      <c r="N147" s="110"/>
      <c r="O147" s="110"/>
      <c r="P147" s="85"/>
      <c r="Q147" s="86"/>
      <c r="R147" s="52"/>
      <c r="S147" s="52"/>
    </row>
    <row r="148" spans="1:19">
      <c r="A148" s="63"/>
      <c r="B148" s="13"/>
      <c r="C148" s="16"/>
      <c r="D148" s="82"/>
      <c r="E148" s="83"/>
      <c r="F148" s="58"/>
      <c r="G148" s="14"/>
      <c r="H148" s="127"/>
      <c r="I148" s="84"/>
      <c r="J148" s="115"/>
      <c r="K148" s="115"/>
      <c r="L148" s="110"/>
      <c r="M148" s="110"/>
      <c r="N148" s="110"/>
      <c r="O148" s="110"/>
      <c r="P148" s="85"/>
      <c r="Q148" s="86"/>
      <c r="R148" s="58"/>
      <c r="S148" s="58"/>
    </row>
    <row r="149" spans="1:19" s="38" customFormat="1" ht="20.25" customHeight="1">
      <c r="A149" s="58"/>
      <c r="B149" s="13"/>
      <c r="D149" s="190" t="s">
        <v>278</v>
      </c>
      <c r="E149" s="87"/>
      <c r="F149" s="87"/>
      <c r="G149" s="46"/>
      <c r="H149" s="127"/>
      <c r="I149" s="144"/>
      <c r="J149" s="127"/>
      <c r="K149" s="127"/>
      <c r="L149" s="145"/>
      <c r="M149" s="145"/>
      <c r="N149" s="146"/>
      <c r="O149" s="83"/>
      <c r="P149" s="58"/>
      <c r="Q149" s="58"/>
    </row>
    <row r="150" spans="1:19" s="38" customFormat="1" ht="12.75" customHeight="1">
      <c r="A150" s="58"/>
      <c r="B150" s="13"/>
      <c r="D150" s="87"/>
      <c r="E150" s="87"/>
      <c r="F150" s="87"/>
      <c r="G150" s="46"/>
      <c r="H150" s="127"/>
      <c r="I150" s="144"/>
      <c r="J150" s="127"/>
      <c r="K150" s="127"/>
      <c r="L150" s="145"/>
      <c r="M150" s="145"/>
      <c r="N150" s="146"/>
      <c r="O150" s="83"/>
      <c r="P150" s="58"/>
      <c r="Q150" s="58"/>
    </row>
    <row r="151" spans="1:19" s="38" customFormat="1" ht="18.75" customHeight="1">
      <c r="A151" s="58"/>
      <c r="B151" s="13"/>
      <c r="D151" s="190" t="s">
        <v>279</v>
      </c>
      <c r="E151" s="87"/>
      <c r="F151" s="87"/>
      <c r="G151" s="46"/>
      <c r="H151" s="127"/>
      <c r="I151" s="144"/>
      <c r="J151" s="127"/>
      <c r="K151" s="127"/>
      <c r="L151" s="145"/>
      <c r="M151" s="145"/>
      <c r="N151" s="146"/>
      <c r="O151" s="83"/>
      <c r="P151" s="58"/>
      <c r="Q151" s="58"/>
    </row>
    <row r="152" spans="1:19" ht="17.25" customHeight="1">
      <c r="A152" s="63"/>
      <c r="B152" s="13"/>
      <c r="C152" s="87"/>
      <c r="D152" s="87"/>
      <c r="E152" s="87"/>
      <c r="F152" s="87"/>
      <c r="G152" s="46"/>
      <c r="H152" s="127"/>
      <c r="I152" s="84"/>
      <c r="J152" s="115"/>
      <c r="K152" s="115"/>
      <c r="L152" s="110"/>
      <c r="M152" s="110"/>
      <c r="N152" s="110"/>
      <c r="O152" s="110"/>
      <c r="P152" s="85"/>
      <c r="Q152" s="86"/>
      <c r="R152" s="58"/>
      <c r="S152" s="58"/>
    </row>
    <row r="153" spans="1:19" ht="18.75" customHeight="1">
      <c r="A153" s="63"/>
      <c r="B153" s="73"/>
      <c r="C153" s="262"/>
      <c r="D153" s="262"/>
      <c r="E153" s="262"/>
      <c r="F153" s="262"/>
      <c r="G153" s="243"/>
      <c r="H153" s="127"/>
      <c r="I153" s="84"/>
      <c r="J153" s="115"/>
      <c r="K153" s="115"/>
      <c r="L153" s="110"/>
      <c r="M153" s="110"/>
      <c r="N153" s="110"/>
      <c r="O153" s="110"/>
      <c r="P153" s="85"/>
      <c r="Q153" s="86"/>
      <c r="R153" s="58"/>
      <c r="S153" s="58"/>
    </row>
    <row r="154" spans="1:19">
      <c r="A154" s="63"/>
      <c r="B154" s="73"/>
      <c r="C154" s="63"/>
      <c r="D154" s="120"/>
      <c r="E154" s="254"/>
      <c r="F154" s="254"/>
      <c r="G154" s="254"/>
      <c r="H154" s="127"/>
      <c r="I154" s="84"/>
      <c r="J154" s="115"/>
      <c r="K154" s="115"/>
      <c r="L154" s="110"/>
      <c r="M154" s="110"/>
      <c r="N154" s="110"/>
      <c r="O154" s="110"/>
      <c r="P154" s="85"/>
      <c r="Q154" s="86"/>
      <c r="R154" s="58"/>
      <c r="S154" s="58"/>
    </row>
    <row r="155" spans="1:19">
      <c r="A155" s="63"/>
      <c r="B155" s="73"/>
      <c r="C155" s="63"/>
      <c r="D155" s="63"/>
      <c r="E155" s="88"/>
      <c r="F155" s="63"/>
      <c r="G155" s="63"/>
      <c r="H155" s="115"/>
      <c r="I155" s="84"/>
      <c r="J155" s="115"/>
      <c r="K155" s="115"/>
      <c r="L155" s="110"/>
      <c r="M155" s="110"/>
      <c r="N155" s="110"/>
      <c r="O155" s="110"/>
      <c r="P155" s="85"/>
      <c r="Q155" s="86"/>
      <c r="R155" s="58"/>
      <c r="S155" s="58"/>
    </row>
    <row r="156" spans="1:19">
      <c r="A156" s="63"/>
      <c r="B156" s="73"/>
      <c r="C156" s="63"/>
      <c r="D156" s="63"/>
      <c r="E156" s="88"/>
      <c r="F156" s="63"/>
      <c r="G156" s="63"/>
      <c r="H156" s="115"/>
      <c r="I156" s="84"/>
      <c r="J156" s="115"/>
      <c r="K156" s="115"/>
      <c r="L156" s="110"/>
      <c r="M156" s="110"/>
      <c r="N156" s="110"/>
      <c r="O156" s="110"/>
      <c r="P156" s="85"/>
      <c r="Q156" s="86"/>
      <c r="R156" s="58"/>
      <c r="S156" s="58"/>
    </row>
    <row r="157" spans="1:19">
      <c r="A157" s="63"/>
      <c r="B157" s="73"/>
      <c r="C157" s="63"/>
      <c r="D157" s="63"/>
      <c r="E157" s="88"/>
      <c r="F157" s="63"/>
      <c r="G157" s="63"/>
      <c r="H157" s="115"/>
      <c r="I157" s="84"/>
      <c r="J157" s="115"/>
      <c r="K157" s="115"/>
      <c r="L157" s="110"/>
      <c r="M157" s="110"/>
      <c r="N157" s="110"/>
      <c r="O157" s="110"/>
      <c r="P157" s="85"/>
      <c r="Q157" s="86"/>
      <c r="R157" s="58"/>
      <c r="S157" s="58"/>
    </row>
    <row r="158" spans="1:19">
      <c r="A158" s="63"/>
      <c r="B158" s="73"/>
      <c r="C158" s="63"/>
      <c r="D158" s="63"/>
      <c r="E158" s="88"/>
      <c r="F158" s="63"/>
      <c r="G158" s="63"/>
      <c r="H158" s="115"/>
      <c r="I158" s="84"/>
      <c r="J158" s="115"/>
      <c r="K158" s="115"/>
      <c r="L158" s="110"/>
      <c r="M158" s="110"/>
      <c r="N158" s="110"/>
      <c r="O158" s="110"/>
      <c r="P158" s="85"/>
      <c r="Q158" s="86"/>
      <c r="R158" s="58"/>
      <c r="S158" s="58"/>
    </row>
    <row r="159" spans="1:19">
      <c r="A159" s="63"/>
      <c r="B159" s="73"/>
      <c r="C159" s="63"/>
      <c r="D159" s="63"/>
      <c r="E159" s="88"/>
      <c r="F159" s="63"/>
      <c r="G159" s="63"/>
      <c r="H159" s="115"/>
      <c r="I159" s="89"/>
      <c r="J159" s="115"/>
      <c r="K159" s="115"/>
      <c r="L159" s="110"/>
      <c r="M159" s="110"/>
      <c r="N159" s="110"/>
      <c r="O159" s="110"/>
      <c r="P159" s="86"/>
      <c r="Q159" s="86"/>
      <c r="R159" s="58"/>
      <c r="S159" s="58"/>
    </row>
    <row r="160" spans="1:19">
      <c r="A160" s="63"/>
      <c r="B160" s="73"/>
      <c r="C160" s="63"/>
      <c r="D160" s="63"/>
      <c r="E160" s="88"/>
      <c r="F160" s="63"/>
      <c r="G160" s="63"/>
      <c r="H160" s="115"/>
      <c r="I160" s="89"/>
      <c r="J160" s="115"/>
      <c r="K160" s="115"/>
      <c r="L160" s="110"/>
      <c r="M160" s="110"/>
      <c r="N160" s="110"/>
      <c r="O160" s="110"/>
      <c r="P160" s="86"/>
      <c r="Q160" s="86"/>
      <c r="R160" s="58"/>
      <c r="S160" s="58"/>
    </row>
  </sheetData>
  <mergeCells count="86">
    <mergeCell ref="S76:S91"/>
    <mergeCell ref="E91:G91"/>
    <mergeCell ref="E103:G103"/>
    <mergeCell ref="S9:S10"/>
    <mergeCell ref="H9:H10"/>
    <mergeCell ref="I9:I10"/>
    <mergeCell ref="P9:P10"/>
    <mergeCell ref="S45:S59"/>
    <mergeCell ref="R61:R74"/>
    <mergeCell ref="S12:S23"/>
    <mergeCell ref="S25:S43"/>
    <mergeCell ref="S61:S74"/>
    <mergeCell ref="R9:R10"/>
    <mergeCell ref="R45:R59"/>
    <mergeCell ref="R76:R91"/>
    <mergeCell ref="R25:R43"/>
    <mergeCell ref="S105:S114"/>
    <mergeCell ref="S93:S103"/>
    <mergeCell ref="R130:R137"/>
    <mergeCell ref="S130:S137"/>
    <mergeCell ref="S116:S128"/>
    <mergeCell ref="R116:R128"/>
    <mergeCell ref="R105:R114"/>
    <mergeCell ref="R93:R103"/>
    <mergeCell ref="E154:G154"/>
    <mergeCell ref="B129:C129"/>
    <mergeCell ref="B138:C138"/>
    <mergeCell ref="B115:C115"/>
    <mergeCell ref="B145:C145"/>
    <mergeCell ref="B146:C146"/>
    <mergeCell ref="B144:C144"/>
    <mergeCell ref="B140:C140"/>
    <mergeCell ref="B141:C141"/>
    <mergeCell ref="B143:C143"/>
    <mergeCell ref="B139:C139"/>
    <mergeCell ref="C153:G153"/>
    <mergeCell ref="B130:B137"/>
    <mergeCell ref="B142:C142"/>
    <mergeCell ref="B116:B126"/>
    <mergeCell ref="H1:Q1"/>
    <mergeCell ref="H2:Q2"/>
    <mergeCell ref="H3:Q3"/>
    <mergeCell ref="R12:R23"/>
    <mergeCell ref="Q9:Q10"/>
    <mergeCell ref="B5:S5"/>
    <mergeCell ref="J8:L8"/>
    <mergeCell ref="B7:S7"/>
    <mergeCell ref="B1:C1"/>
    <mergeCell ref="B3:C3"/>
    <mergeCell ref="C9:C10"/>
    <mergeCell ref="B12:B23"/>
    <mergeCell ref="B2:D2"/>
    <mergeCell ref="B6:S6"/>
    <mergeCell ref="B9:B10"/>
    <mergeCell ref="F9:F10"/>
    <mergeCell ref="A9:A10"/>
    <mergeCell ref="J9:O9"/>
    <mergeCell ref="E3:G3"/>
    <mergeCell ref="A12:A23"/>
    <mergeCell ref="B4:C4"/>
    <mergeCell ref="E9:E10"/>
    <mergeCell ref="D9:D10"/>
    <mergeCell ref="G9:G10"/>
    <mergeCell ref="B61:B74"/>
    <mergeCell ref="B76:B91"/>
    <mergeCell ref="E43:G43"/>
    <mergeCell ref="B44:C44"/>
    <mergeCell ref="B25:B43"/>
    <mergeCell ref="B45:B59"/>
    <mergeCell ref="B60:C60"/>
    <mergeCell ref="B105:B114"/>
    <mergeCell ref="A130:A137"/>
    <mergeCell ref="A25:A43"/>
    <mergeCell ref="A45:A59"/>
    <mergeCell ref="A61:A74"/>
    <mergeCell ref="A76:A91"/>
    <mergeCell ref="A93:A103"/>
    <mergeCell ref="A105:A114"/>
    <mergeCell ref="A116:A128"/>
    <mergeCell ref="B104:C104"/>
    <mergeCell ref="B75:C75"/>
    <mergeCell ref="C43:D43"/>
    <mergeCell ref="B93:B103"/>
    <mergeCell ref="B92:C92"/>
    <mergeCell ref="C103:D103"/>
    <mergeCell ref="C91:D91"/>
  </mergeCells>
  <phoneticPr fontId="0" type="noConversion"/>
  <pageMargins left="0.19685039370078741" right="0.19685039370078741" top="0.39370078740157483" bottom="0.23622047244094491" header="0.31496062992125984" footer="0.23622047244094491"/>
  <pageSetup paperSize="9" scale="90" orientation="landscape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6:I60"/>
  <sheetViews>
    <sheetView workbookViewId="0">
      <selection activeCell="D23" sqref="D23"/>
    </sheetView>
  </sheetViews>
  <sheetFormatPr defaultRowHeight="12.75"/>
  <cols>
    <col min="1" max="1" width="6.140625" customWidth="1"/>
    <col min="2" max="2" width="16.140625" customWidth="1"/>
    <col min="3" max="3" width="22.85546875" customWidth="1"/>
    <col min="4" max="4" width="23.42578125" customWidth="1"/>
  </cols>
  <sheetData>
    <row r="6" spans="1:9" ht="18" customHeight="1">
      <c r="A6" s="268" t="s">
        <v>18</v>
      </c>
      <c r="B6" s="269"/>
      <c r="C6" s="269"/>
      <c r="D6" s="269"/>
      <c r="E6" s="269"/>
      <c r="F6" s="269"/>
      <c r="G6" s="269"/>
      <c r="H6" s="269"/>
      <c r="I6" s="269"/>
    </row>
    <row r="7" spans="1:9" ht="18" customHeight="1">
      <c r="A7" s="268" t="s">
        <v>79</v>
      </c>
      <c r="B7" s="269"/>
      <c r="C7" s="269"/>
      <c r="D7" s="269"/>
      <c r="E7" s="269"/>
      <c r="F7" s="269"/>
      <c r="G7" s="269"/>
      <c r="H7" s="269"/>
      <c r="I7" s="269"/>
    </row>
    <row r="8" spans="1:9">
      <c r="A8" s="1"/>
      <c r="B8" s="9"/>
      <c r="C8" s="1"/>
      <c r="D8" s="1"/>
      <c r="E8" s="1"/>
      <c r="F8" s="1"/>
      <c r="G8" s="1"/>
      <c r="H8" s="1"/>
      <c r="I8" s="11"/>
    </row>
    <row r="9" spans="1:9">
      <c r="A9" s="1"/>
      <c r="B9" s="9"/>
      <c r="C9" s="1"/>
      <c r="D9" s="1"/>
      <c r="E9" s="1"/>
      <c r="F9" s="1"/>
      <c r="G9" s="1"/>
      <c r="H9" s="1"/>
      <c r="I9" s="11"/>
    </row>
    <row r="10" spans="1:9">
      <c r="B10" s="3"/>
      <c r="I10" s="8"/>
    </row>
    <row r="11" spans="1:9">
      <c r="A11" s="20" t="s">
        <v>19</v>
      </c>
      <c r="B11" s="19" t="s">
        <v>21</v>
      </c>
      <c r="C11" s="21" t="s">
        <v>23</v>
      </c>
      <c r="D11" s="21" t="s">
        <v>25</v>
      </c>
      <c r="E11" s="21" t="s">
        <v>27</v>
      </c>
      <c r="F11" s="20" t="s">
        <v>26</v>
      </c>
      <c r="G11" s="1"/>
      <c r="H11" s="1"/>
      <c r="I11" s="11"/>
    </row>
    <row r="12" spans="1:9">
      <c r="A12" s="22" t="s">
        <v>20</v>
      </c>
      <c r="B12" s="23" t="s">
        <v>22</v>
      </c>
      <c r="C12" s="24" t="s">
        <v>24</v>
      </c>
      <c r="D12" s="24"/>
      <c r="E12" s="24" t="s">
        <v>28</v>
      </c>
      <c r="F12" s="22"/>
      <c r="G12" s="1"/>
      <c r="H12" s="1"/>
      <c r="I12" s="11"/>
    </row>
    <row r="13" spans="1:9">
      <c r="A13" s="25"/>
      <c r="B13" s="26"/>
      <c r="C13" s="27"/>
      <c r="D13" s="27"/>
      <c r="E13" s="27"/>
      <c r="F13" s="25"/>
      <c r="G13" s="1"/>
      <c r="H13" s="1"/>
      <c r="I13" s="11"/>
    </row>
    <row r="14" spans="1:9">
      <c r="A14" s="2">
        <v>1</v>
      </c>
      <c r="B14" s="4" t="s">
        <v>29</v>
      </c>
      <c r="C14" s="2" t="s">
        <v>10</v>
      </c>
      <c r="D14" s="2" t="s">
        <v>30</v>
      </c>
      <c r="E14" s="2" t="s">
        <v>3</v>
      </c>
      <c r="F14" s="2">
        <v>13</v>
      </c>
      <c r="I14" s="8"/>
    </row>
    <row r="15" spans="1:9">
      <c r="A15" s="6"/>
      <c r="B15" s="5"/>
      <c r="C15" s="6"/>
      <c r="D15" s="6" t="s">
        <v>53</v>
      </c>
      <c r="E15" s="6" t="s">
        <v>3</v>
      </c>
      <c r="F15" s="6">
        <v>14</v>
      </c>
      <c r="I15" s="8"/>
    </row>
    <row r="16" spans="1:9">
      <c r="A16" s="6"/>
      <c r="B16" s="5"/>
      <c r="C16" s="6"/>
      <c r="D16" s="6" t="s">
        <v>54</v>
      </c>
      <c r="E16" s="6" t="s">
        <v>3</v>
      </c>
      <c r="F16" s="6">
        <v>8</v>
      </c>
      <c r="I16" s="8"/>
    </row>
    <row r="17" spans="1:9">
      <c r="A17" s="6"/>
      <c r="B17" s="5"/>
      <c r="C17" s="6" t="s">
        <v>31</v>
      </c>
      <c r="D17" s="6" t="s">
        <v>32</v>
      </c>
      <c r="E17" s="6" t="s">
        <v>6</v>
      </c>
      <c r="F17" s="6">
        <v>1</v>
      </c>
      <c r="I17" s="8"/>
    </row>
    <row r="18" spans="1:9">
      <c r="A18" s="6"/>
      <c r="B18" s="5"/>
      <c r="C18" s="6" t="s">
        <v>39</v>
      </c>
      <c r="D18" s="6"/>
      <c r="E18" s="6"/>
      <c r="F18" s="6"/>
      <c r="I18" s="8"/>
    </row>
    <row r="19" spans="1:9">
      <c r="A19" s="6"/>
      <c r="B19" s="5"/>
      <c r="C19" s="6" t="s">
        <v>40</v>
      </c>
      <c r="D19" s="6" t="s">
        <v>41</v>
      </c>
      <c r="E19" s="6" t="s">
        <v>3</v>
      </c>
      <c r="F19" s="6">
        <v>8</v>
      </c>
      <c r="I19" s="8"/>
    </row>
    <row r="20" spans="1:9">
      <c r="A20" s="6"/>
      <c r="B20" s="5"/>
      <c r="C20" s="6" t="s">
        <v>17</v>
      </c>
      <c r="D20" s="6" t="s">
        <v>33</v>
      </c>
      <c r="E20" s="6" t="s">
        <v>3</v>
      </c>
      <c r="F20" s="6">
        <v>16</v>
      </c>
      <c r="I20" s="8"/>
    </row>
    <row r="21" spans="1:9">
      <c r="A21" s="6"/>
      <c r="B21" s="5"/>
      <c r="C21" s="6"/>
      <c r="D21" s="6" t="s">
        <v>34</v>
      </c>
      <c r="E21" s="6" t="s">
        <v>3</v>
      </c>
      <c r="F21" s="6">
        <v>6</v>
      </c>
      <c r="I21" s="8"/>
    </row>
    <row r="22" spans="1:9">
      <c r="A22" s="6"/>
      <c r="B22" s="5"/>
      <c r="C22" s="6"/>
      <c r="D22" s="6" t="s">
        <v>35</v>
      </c>
      <c r="E22" s="6" t="s">
        <v>3</v>
      </c>
      <c r="F22" s="6">
        <v>12</v>
      </c>
      <c r="I22" s="8"/>
    </row>
    <row r="23" spans="1:9">
      <c r="A23" s="6"/>
      <c r="B23" s="5"/>
      <c r="C23" s="6"/>
      <c r="D23" s="6" t="s">
        <v>36</v>
      </c>
      <c r="E23" s="6"/>
      <c r="F23" s="6"/>
      <c r="I23" s="8"/>
    </row>
    <row r="24" spans="1:9">
      <c r="A24" s="6"/>
      <c r="B24" s="5"/>
      <c r="C24" s="6"/>
      <c r="D24" s="6" t="s">
        <v>42</v>
      </c>
      <c r="E24" s="6" t="s">
        <v>3</v>
      </c>
      <c r="F24" s="6">
        <v>22</v>
      </c>
      <c r="I24" s="8"/>
    </row>
    <row r="25" spans="1:9">
      <c r="A25" s="6">
        <v>2</v>
      </c>
      <c r="B25" s="5" t="s">
        <v>37</v>
      </c>
      <c r="C25" s="6" t="s">
        <v>11</v>
      </c>
      <c r="D25" s="6" t="s">
        <v>38</v>
      </c>
      <c r="E25" s="6" t="s">
        <v>3</v>
      </c>
      <c r="F25" s="6">
        <v>2</v>
      </c>
      <c r="I25" s="8"/>
    </row>
    <row r="26" spans="1:9">
      <c r="A26" s="6"/>
      <c r="B26" s="5" t="s">
        <v>5</v>
      </c>
      <c r="C26" s="6"/>
      <c r="D26" s="6"/>
      <c r="E26" s="6"/>
      <c r="F26" s="6"/>
      <c r="I26" s="8"/>
    </row>
    <row r="27" spans="1:9">
      <c r="A27" s="6">
        <v>3</v>
      </c>
      <c r="B27" s="5" t="s">
        <v>43</v>
      </c>
      <c r="C27" s="6" t="s">
        <v>45</v>
      </c>
      <c r="D27" s="6" t="s">
        <v>44</v>
      </c>
      <c r="E27" s="6" t="s">
        <v>3</v>
      </c>
      <c r="F27" s="6">
        <v>120</v>
      </c>
      <c r="I27" s="8"/>
    </row>
    <row r="28" spans="1:9">
      <c r="A28" s="6"/>
      <c r="B28" s="5"/>
      <c r="C28" s="6" t="s">
        <v>46</v>
      </c>
      <c r="D28" s="6"/>
      <c r="E28" s="6"/>
      <c r="F28" s="6"/>
      <c r="I28" s="8"/>
    </row>
    <row r="29" spans="1:9">
      <c r="A29" s="6"/>
      <c r="B29" s="5"/>
      <c r="C29" s="6" t="s">
        <v>47</v>
      </c>
      <c r="D29" s="6" t="s">
        <v>48</v>
      </c>
      <c r="E29" s="6" t="s">
        <v>3</v>
      </c>
      <c r="F29" s="6">
        <v>40</v>
      </c>
      <c r="I29" s="8"/>
    </row>
    <row r="30" spans="1:9">
      <c r="A30" s="6"/>
      <c r="B30" s="5"/>
      <c r="C30" s="6" t="s">
        <v>55</v>
      </c>
      <c r="D30" s="6" t="s">
        <v>56</v>
      </c>
      <c r="E30" s="6" t="s">
        <v>3</v>
      </c>
      <c r="F30" s="6">
        <v>23.8</v>
      </c>
      <c r="I30" s="8"/>
    </row>
    <row r="31" spans="1:9">
      <c r="A31" s="6"/>
      <c r="B31" s="5"/>
      <c r="C31" s="6"/>
      <c r="D31" s="6" t="s">
        <v>57</v>
      </c>
      <c r="E31" s="6" t="s">
        <v>3</v>
      </c>
      <c r="F31" s="6">
        <v>23.5</v>
      </c>
      <c r="I31" s="8"/>
    </row>
    <row r="32" spans="1:9">
      <c r="A32" s="6"/>
      <c r="B32" s="5"/>
      <c r="C32" s="6" t="s">
        <v>58</v>
      </c>
      <c r="D32" s="6" t="s">
        <v>59</v>
      </c>
      <c r="E32" s="6" t="s">
        <v>12</v>
      </c>
      <c r="F32" s="6">
        <v>0.5</v>
      </c>
      <c r="I32" s="8"/>
    </row>
    <row r="33" spans="1:9">
      <c r="A33" s="6"/>
      <c r="B33" s="5"/>
      <c r="C33" s="6"/>
      <c r="D33" s="6"/>
      <c r="E33" s="6"/>
      <c r="F33" s="6"/>
      <c r="I33" s="8"/>
    </row>
    <row r="34" spans="1:9" ht="13.5" thickBot="1">
      <c r="A34" s="18"/>
      <c r="B34" s="17"/>
      <c r="C34" s="18"/>
      <c r="D34" s="18"/>
      <c r="E34" s="18"/>
      <c r="F34" s="18"/>
      <c r="I34" s="8"/>
    </row>
    <row r="35" spans="1:9">
      <c r="A35" s="1"/>
      <c r="B35" s="9"/>
      <c r="C35" s="1"/>
      <c r="D35" s="1"/>
      <c r="E35" s="1"/>
      <c r="F35" s="1"/>
      <c r="I35" s="8"/>
    </row>
    <row r="36" spans="1:9">
      <c r="A36" s="2">
        <v>4</v>
      </c>
      <c r="B36" s="4" t="s">
        <v>50</v>
      </c>
      <c r="C36" s="2" t="s">
        <v>51</v>
      </c>
      <c r="D36" s="2"/>
      <c r="E36" s="2"/>
      <c r="F36" s="2"/>
      <c r="I36" s="8"/>
    </row>
    <row r="37" spans="1:9">
      <c r="A37" s="6"/>
      <c r="B37" s="5"/>
      <c r="C37" s="6" t="s">
        <v>15</v>
      </c>
      <c r="D37" s="6" t="s">
        <v>52</v>
      </c>
      <c r="E37" s="6" t="s">
        <v>6</v>
      </c>
      <c r="F37" s="6">
        <v>20</v>
      </c>
      <c r="I37" s="8"/>
    </row>
    <row r="38" spans="1:9">
      <c r="A38" s="6"/>
      <c r="B38" s="5"/>
      <c r="C38" s="6" t="s">
        <v>8</v>
      </c>
      <c r="D38" s="6" t="s">
        <v>60</v>
      </c>
      <c r="E38" s="6" t="s">
        <v>6</v>
      </c>
      <c r="F38" s="6">
        <v>12</v>
      </c>
      <c r="I38" s="8"/>
    </row>
    <row r="39" spans="1:9">
      <c r="A39" s="6"/>
      <c r="B39" s="5"/>
      <c r="C39" s="6"/>
      <c r="D39" s="6" t="s">
        <v>61</v>
      </c>
      <c r="E39" s="6" t="s">
        <v>3</v>
      </c>
      <c r="F39" s="6">
        <v>10</v>
      </c>
      <c r="I39" s="8"/>
    </row>
    <row r="40" spans="1:9">
      <c r="A40" s="7"/>
      <c r="B40" s="15"/>
      <c r="C40" s="7"/>
      <c r="D40" s="7" t="s">
        <v>62</v>
      </c>
      <c r="E40" s="7" t="s">
        <v>3</v>
      </c>
      <c r="F40" s="7">
        <v>10</v>
      </c>
      <c r="I40" s="8"/>
    </row>
    <row r="41" spans="1:9">
      <c r="A41" s="6"/>
      <c r="B41" s="5"/>
      <c r="C41" s="6"/>
      <c r="D41" s="6" t="s">
        <v>63</v>
      </c>
      <c r="E41" s="6" t="s">
        <v>3</v>
      </c>
      <c r="F41" s="6">
        <v>20</v>
      </c>
      <c r="I41" s="8"/>
    </row>
    <row r="42" spans="1:9">
      <c r="A42" s="6"/>
      <c r="B42" s="5"/>
      <c r="C42" s="6"/>
      <c r="D42" s="6" t="s">
        <v>64</v>
      </c>
      <c r="E42" s="6" t="s">
        <v>3</v>
      </c>
      <c r="F42" s="6">
        <v>20</v>
      </c>
      <c r="I42" s="8"/>
    </row>
    <row r="43" spans="1:9">
      <c r="A43" s="6"/>
      <c r="B43" s="5"/>
      <c r="C43" s="6"/>
      <c r="D43" s="6" t="s">
        <v>65</v>
      </c>
      <c r="E43" s="6" t="s">
        <v>3</v>
      </c>
      <c r="F43" s="6">
        <v>5</v>
      </c>
      <c r="I43" s="8"/>
    </row>
    <row r="44" spans="1:9">
      <c r="A44" s="6"/>
      <c r="B44" s="5"/>
      <c r="C44" s="6"/>
      <c r="D44" s="6" t="s">
        <v>16</v>
      </c>
      <c r="E44" s="6" t="s">
        <v>3</v>
      </c>
      <c r="F44" s="6">
        <v>5</v>
      </c>
      <c r="I44" s="8"/>
    </row>
    <row r="45" spans="1:9">
      <c r="A45" s="6"/>
      <c r="B45" s="5"/>
      <c r="C45" s="6" t="s">
        <v>4</v>
      </c>
      <c r="D45" s="6" t="s">
        <v>66</v>
      </c>
      <c r="E45" s="6" t="s">
        <v>6</v>
      </c>
      <c r="F45" s="6">
        <v>1</v>
      </c>
      <c r="I45" s="8"/>
    </row>
    <row r="46" spans="1:9">
      <c r="A46" s="6"/>
      <c r="B46" s="5"/>
      <c r="C46" s="6"/>
      <c r="D46" s="6"/>
      <c r="E46" s="6"/>
      <c r="F46" s="6"/>
      <c r="I46" s="8"/>
    </row>
    <row r="47" spans="1:9">
      <c r="A47" s="6">
        <v>5</v>
      </c>
      <c r="B47" s="5" t="s">
        <v>67</v>
      </c>
      <c r="C47" s="6" t="s">
        <v>10</v>
      </c>
      <c r="D47" s="6" t="s">
        <v>68</v>
      </c>
      <c r="E47" s="6" t="s">
        <v>3</v>
      </c>
      <c r="F47" s="6">
        <v>15.5</v>
      </c>
      <c r="I47" s="8"/>
    </row>
    <row r="48" spans="1:9">
      <c r="A48" s="6"/>
      <c r="B48" s="5"/>
      <c r="C48" s="6"/>
      <c r="D48" s="6" t="s">
        <v>71</v>
      </c>
      <c r="E48" s="6" t="s">
        <v>3</v>
      </c>
      <c r="F48" s="6">
        <v>13.2</v>
      </c>
      <c r="I48" s="8"/>
    </row>
    <row r="49" spans="1:9">
      <c r="A49" s="6"/>
      <c r="B49" s="5"/>
      <c r="C49" s="6"/>
      <c r="D49" s="6" t="s">
        <v>69</v>
      </c>
      <c r="E49" s="6" t="s">
        <v>3</v>
      </c>
      <c r="F49" s="6">
        <v>8.5</v>
      </c>
      <c r="I49" s="8"/>
    </row>
    <row r="50" spans="1:9">
      <c r="A50" s="6"/>
      <c r="B50" s="5"/>
      <c r="C50" s="6" t="s">
        <v>4</v>
      </c>
      <c r="D50" s="6" t="s">
        <v>70</v>
      </c>
      <c r="E50" s="6" t="s">
        <v>6</v>
      </c>
      <c r="F50" s="6">
        <v>1</v>
      </c>
      <c r="I50" s="8"/>
    </row>
    <row r="51" spans="1:9">
      <c r="A51" s="6"/>
      <c r="B51" s="5"/>
      <c r="C51" s="6"/>
      <c r="D51" s="6" t="s">
        <v>71</v>
      </c>
      <c r="E51" s="6" t="s">
        <v>6</v>
      </c>
      <c r="F51" s="6">
        <v>1</v>
      </c>
      <c r="I51" s="8"/>
    </row>
    <row r="52" spans="1:9">
      <c r="A52" s="6"/>
      <c r="B52" s="5"/>
      <c r="C52" s="6" t="s">
        <v>11</v>
      </c>
      <c r="D52" s="6" t="s">
        <v>71</v>
      </c>
      <c r="E52" s="6" t="s">
        <v>3</v>
      </c>
      <c r="F52" s="6">
        <v>3.75</v>
      </c>
      <c r="I52" s="8"/>
    </row>
    <row r="53" spans="1:9">
      <c r="A53" s="6"/>
      <c r="B53" s="5"/>
      <c r="C53" s="6" t="s">
        <v>75</v>
      </c>
      <c r="D53" s="6" t="s">
        <v>76</v>
      </c>
      <c r="E53" s="6" t="s">
        <v>3</v>
      </c>
      <c r="F53" s="6">
        <v>27</v>
      </c>
      <c r="I53" s="8"/>
    </row>
    <row r="54" spans="1:9">
      <c r="A54" s="6"/>
      <c r="B54" s="5"/>
      <c r="C54" s="6" t="s">
        <v>77</v>
      </c>
      <c r="D54" s="6" t="s">
        <v>76</v>
      </c>
      <c r="E54" s="6" t="s">
        <v>3</v>
      </c>
      <c r="F54" s="6">
        <v>4.2</v>
      </c>
      <c r="I54" s="8"/>
    </row>
    <row r="55" spans="1:9">
      <c r="A55" s="6"/>
      <c r="B55" s="5"/>
      <c r="C55" s="6" t="s">
        <v>78</v>
      </c>
      <c r="D55" s="6" t="s">
        <v>76</v>
      </c>
      <c r="E55" s="6" t="s">
        <v>3</v>
      </c>
      <c r="F55" s="6">
        <v>3.5</v>
      </c>
      <c r="I55" s="8"/>
    </row>
    <row r="56" spans="1:9">
      <c r="A56" s="6"/>
      <c r="B56" s="5"/>
      <c r="C56" s="6" t="s">
        <v>72</v>
      </c>
      <c r="D56" s="6" t="s">
        <v>73</v>
      </c>
      <c r="E56" s="6" t="s">
        <v>3</v>
      </c>
      <c r="F56" s="6">
        <v>13.8</v>
      </c>
      <c r="I56" s="8"/>
    </row>
    <row r="57" spans="1:9">
      <c r="A57" s="6"/>
      <c r="B57" s="5"/>
      <c r="C57" s="6" t="s">
        <v>74</v>
      </c>
      <c r="D57" s="6" t="s">
        <v>73</v>
      </c>
      <c r="E57" s="6" t="s">
        <v>3</v>
      </c>
      <c r="F57" s="6">
        <v>12.5</v>
      </c>
      <c r="I57" s="8"/>
    </row>
    <row r="58" spans="1:9">
      <c r="A58" s="6">
        <v>6</v>
      </c>
      <c r="B58" s="5" t="s">
        <v>14</v>
      </c>
      <c r="C58" s="6" t="s">
        <v>11</v>
      </c>
      <c r="D58" s="6" t="s">
        <v>49</v>
      </c>
      <c r="E58" s="6" t="s">
        <v>3</v>
      </c>
      <c r="F58" s="6">
        <v>2</v>
      </c>
      <c r="I58" s="8"/>
    </row>
    <row r="59" spans="1:9" ht="13.5" thickBot="1">
      <c r="A59" s="18"/>
      <c r="B59" s="17"/>
      <c r="C59" s="18"/>
      <c r="D59" s="18"/>
      <c r="E59" s="18"/>
      <c r="F59" s="18"/>
      <c r="I59" s="8"/>
    </row>
    <row r="60" spans="1:9">
      <c r="B60" s="3"/>
      <c r="I60" s="8"/>
    </row>
  </sheetData>
  <mergeCells count="2">
    <mergeCell ref="A6:I6"/>
    <mergeCell ref="A7:I7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5:D13"/>
  <sheetViews>
    <sheetView workbookViewId="0">
      <selection activeCell="F9" sqref="F9"/>
    </sheetView>
  </sheetViews>
  <sheetFormatPr defaultRowHeight="12.75"/>
  <cols>
    <col min="1" max="1" width="6.5703125" customWidth="1"/>
    <col min="3" max="3" width="23.140625" customWidth="1"/>
    <col min="4" max="4" width="59" customWidth="1"/>
  </cols>
  <sheetData>
    <row r="5" spans="1:4" ht="28.5" customHeight="1">
      <c r="A5" s="37">
        <v>1</v>
      </c>
      <c r="B5" s="271" t="s">
        <v>2</v>
      </c>
      <c r="C5" s="272"/>
      <c r="D5" s="35"/>
    </row>
    <row r="6" spans="1:4" ht="25.5" customHeight="1">
      <c r="A6" s="37">
        <v>2</v>
      </c>
      <c r="B6" s="273" t="s">
        <v>226</v>
      </c>
      <c r="C6" s="274"/>
      <c r="D6" s="36"/>
    </row>
    <row r="7" spans="1:4" ht="25.5" customHeight="1">
      <c r="A7" s="37">
        <v>3</v>
      </c>
      <c r="B7" s="275" t="s">
        <v>227</v>
      </c>
      <c r="C7" s="275"/>
      <c r="D7" s="35"/>
    </row>
    <row r="8" spans="1:4" ht="25.5" customHeight="1">
      <c r="A8" s="37">
        <v>4</v>
      </c>
      <c r="B8" s="276" t="s">
        <v>7</v>
      </c>
      <c r="C8" s="276"/>
      <c r="D8" s="35"/>
    </row>
    <row r="9" spans="1:4" ht="25.5" customHeight="1">
      <c r="A9" s="37">
        <v>5</v>
      </c>
      <c r="B9" s="276" t="s">
        <v>9</v>
      </c>
      <c r="C9" s="276"/>
      <c r="D9" s="35"/>
    </row>
    <row r="10" spans="1:4" ht="25.5" customHeight="1">
      <c r="A10" s="37">
        <v>6</v>
      </c>
      <c r="B10" s="276" t="s">
        <v>84</v>
      </c>
      <c r="C10" s="276"/>
      <c r="D10" s="35"/>
    </row>
    <row r="11" spans="1:4" ht="24" customHeight="1">
      <c r="A11" s="37">
        <v>7</v>
      </c>
      <c r="B11" s="271" t="s">
        <v>222</v>
      </c>
      <c r="C11" s="272"/>
      <c r="D11" s="35"/>
    </row>
    <row r="12" spans="1:4" ht="25.5" customHeight="1">
      <c r="A12" s="37">
        <v>8</v>
      </c>
      <c r="B12" s="276" t="s">
        <v>13</v>
      </c>
      <c r="C12" s="276"/>
      <c r="D12" s="35"/>
    </row>
    <row r="13" spans="1:4" ht="26.25" customHeight="1">
      <c r="A13" s="37">
        <v>9</v>
      </c>
      <c r="B13" s="270" t="s">
        <v>14</v>
      </c>
      <c r="C13" s="270"/>
      <c r="D13" s="35"/>
    </row>
  </sheetData>
  <mergeCells count="9">
    <mergeCell ref="B13:C13"/>
    <mergeCell ref="B5:C5"/>
    <mergeCell ref="B11:C11"/>
    <mergeCell ref="B6:C6"/>
    <mergeCell ref="B7:C7"/>
    <mergeCell ref="B8:C8"/>
    <mergeCell ref="B9:C9"/>
    <mergeCell ref="B10:C10"/>
    <mergeCell ref="B12:C12"/>
  </mergeCells>
  <phoneticPr fontId="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1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PTO5</cp:lastModifiedBy>
  <cp:lastPrinted>2012-05-04T08:10:55Z</cp:lastPrinted>
  <dcterms:created xsi:type="dcterms:W3CDTF">2005-04-04T08:48:28Z</dcterms:created>
  <dcterms:modified xsi:type="dcterms:W3CDTF">2013-04-17T03:09:31Z</dcterms:modified>
</cp:coreProperties>
</file>